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8 от 14.08.2025\"/>
    </mc:Choice>
  </mc:AlternateContent>
  <xr:revisionPtr revIDLastSave="0" documentId="13_ncr:1_{94368719-D2AC-466D-B923-1B261DC276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ассигн!$A$1:$AA$259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21" i="1" l="1"/>
  <c r="V243" i="1"/>
  <c r="V242" i="1" s="1"/>
  <c r="V145" i="1"/>
  <c r="V144" i="1" s="1"/>
  <c r="V143" i="1" s="1"/>
  <c r="V202" i="1"/>
  <c r="V201" i="1" s="1"/>
  <c r="V200" i="1" s="1"/>
  <c r="V198" i="1"/>
  <c r="V197" i="1" s="1"/>
  <c r="V196" i="1" s="1"/>
  <c r="V31" i="1" l="1"/>
  <c r="V190" i="1"/>
  <c r="V189" i="1" s="1"/>
  <c r="V188" i="1" s="1"/>
  <c r="Y174" i="1"/>
  <c r="X174" i="1"/>
  <c r="V174" i="1"/>
  <c r="Y220" i="1"/>
  <c r="Y219" i="1" s="1"/>
  <c r="Y218" i="1" s="1"/>
  <c r="Y217" i="1" s="1"/>
  <c r="X220" i="1"/>
  <c r="X219" i="1" s="1"/>
  <c r="X218" i="1" s="1"/>
  <c r="X217" i="1" s="1"/>
  <c r="V220" i="1"/>
  <c r="V129" i="1"/>
  <c r="V128" i="1" s="1"/>
  <c r="V127" i="1" s="1"/>
  <c r="X88" i="1"/>
  <c r="V52" i="1"/>
  <c r="V51" i="1"/>
  <c r="V50" i="1" s="1"/>
  <c r="V49" i="1" s="1"/>
  <c r="Y31" i="1"/>
  <c r="X31" i="1"/>
  <c r="V30" i="1" l="1"/>
  <c r="Y254" i="1" l="1"/>
  <c r="X254" i="1"/>
  <c r="Y256" i="1"/>
  <c r="X256" i="1"/>
  <c r="V254" i="1"/>
  <c r="V214" i="1"/>
  <c r="V213" i="1" s="1"/>
  <c r="V212" i="1" s="1"/>
  <c r="V161" i="1"/>
  <c r="V160" i="1" s="1"/>
  <c r="V159" i="1" s="1"/>
  <c r="V165" i="1"/>
  <c r="V164" i="1" s="1"/>
  <c r="V163" i="1" s="1"/>
  <c r="V219" i="1" l="1"/>
  <c r="V218" i="1" s="1"/>
  <c r="V217" i="1" s="1"/>
  <c r="Y169" i="1" l="1"/>
  <c r="Y168" i="1" s="1"/>
  <c r="Y167" i="1" s="1"/>
  <c r="X169" i="1"/>
  <c r="X168" i="1" s="1"/>
  <c r="X167" i="1" s="1"/>
  <c r="V169" i="1"/>
  <c r="V168" i="1" s="1"/>
  <c r="V167" i="1" s="1"/>
  <c r="Y157" i="1"/>
  <c r="Y156" i="1" s="1"/>
  <c r="Y155" i="1" s="1"/>
  <c r="X157" i="1"/>
  <c r="X156" i="1" s="1"/>
  <c r="X155" i="1" s="1"/>
  <c r="V157" i="1"/>
  <c r="V156" i="1" s="1"/>
  <c r="V155" i="1" s="1"/>
  <c r="Y153" i="1"/>
  <c r="Y152" i="1" s="1"/>
  <c r="Y151" i="1" s="1"/>
  <c r="X153" i="1"/>
  <c r="X152" i="1" s="1"/>
  <c r="X151" i="1" s="1"/>
  <c r="V153" i="1"/>
  <c r="V152" i="1" s="1"/>
  <c r="V151" i="1" s="1"/>
  <c r="Y149" i="1"/>
  <c r="Y148" i="1" s="1"/>
  <c r="Y147" i="1" s="1"/>
  <c r="X149" i="1"/>
  <c r="X148" i="1" s="1"/>
  <c r="X147" i="1" s="1"/>
  <c r="V149" i="1"/>
  <c r="V148" i="1" s="1"/>
  <c r="V147" i="1" s="1"/>
  <c r="Y137" i="1"/>
  <c r="Y136" i="1" s="1"/>
  <c r="Y135" i="1" s="1"/>
  <c r="X137" i="1"/>
  <c r="X136" i="1" s="1"/>
  <c r="X135" i="1" s="1"/>
  <c r="V137" i="1"/>
  <c r="V136" i="1" s="1"/>
  <c r="V135" i="1" s="1"/>
  <c r="Y141" i="1" l="1"/>
  <c r="Y140" i="1" s="1"/>
  <c r="Y139" i="1" s="1"/>
  <c r="Y126" i="1" s="1"/>
  <c r="X141" i="1"/>
  <c r="X140" i="1" s="1"/>
  <c r="X139" i="1" s="1"/>
  <c r="X126" i="1" s="1"/>
  <c r="V141" i="1"/>
  <c r="V140" i="1" s="1"/>
  <c r="V139" i="1" s="1"/>
  <c r="V126" i="1" s="1"/>
  <c r="Y124" i="1"/>
  <c r="Y121" i="1" s="1"/>
  <c r="Y117" i="1" s="1"/>
  <c r="X124" i="1"/>
  <c r="X121" i="1" s="1"/>
  <c r="X117" i="1" s="1"/>
  <c r="V124" i="1"/>
  <c r="V117" i="1" s="1"/>
  <c r="V108" i="1" s="1"/>
  <c r="Y111" i="1"/>
  <c r="Y110" i="1" s="1"/>
  <c r="Y109" i="1" s="1"/>
  <c r="X111" i="1"/>
  <c r="X110" i="1" s="1"/>
  <c r="X109" i="1" s="1"/>
  <c r="V111" i="1"/>
  <c r="V110" i="1" s="1"/>
  <c r="V109" i="1" s="1"/>
  <c r="Y115" i="1"/>
  <c r="Y114" i="1" s="1"/>
  <c r="Y113" i="1" s="1"/>
  <c r="X115" i="1"/>
  <c r="X114" i="1" s="1"/>
  <c r="X113" i="1" s="1"/>
  <c r="V115" i="1"/>
  <c r="V114" i="1" s="1"/>
  <c r="V113" i="1" s="1"/>
  <c r="Y101" i="1"/>
  <c r="Y100" i="1" s="1"/>
  <c r="Y99" i="1" s="1"/>
  <c r="X101" i="1"/>
  <c r="X100" i="1" s="1"/>
  <c r="X99" i="1" s="1"/>
  <c r="V101" i="1"/>
  <c r="V100" i="1" s="1"/>
  <c r="V99" i="1" s="1"/>
  <c r="Y97" i="1"/>
  <c r="Y96" i="1" s="1"/>
  <c r="Y95" i="1" s="1"/>
  <c r="X97" i="1"/>
  <c r="X96" i="1" s="1"/>
  <c r="X95" i="1" s="1"/>
  <c r="V97" i="1"/>
  <c r="V96" i="1" s="1"/>
  <c r="V95" i="1" s="1"/>
  <c r="Y76" i="1"/>
  <c r="Y75" i="1" s="1"/>
  <c r="Y74" i="1" s="1"/>
  <c r="Y73" i="1" s="1"/>
  <c r="X76" i="1"/>
  <c r="X75" i="1" s="1"/>
  <c r="X74" i="1" s="1"/>
  <c r="X73" i="1" s="1"/>
  <c r="V76" i="1"/>
  <c r="V75" i="1" s="1"/>
  <c r="V74" i="1" s="1"/>
  <c r="V73" i="1" s="1"/>
  <c r="Y80" i="1"/>
  <c r="Y79" i="1" s="1"/>
  <c r="Y78" i="1" s="1"/>
  <c r="X80" i="1"/>
  <c r="X79" i="1" s="1"/>
  <c r="X78" i="1" s="1"/>
  <c r="V80" i="1"/>
  <c r="V79" i="1" s="1"/>
  <c r="V78" i="1" s="1"/>
  <c r="Y83" i="1"/>
  <c r="Y82" i="1" s="1"/>
  <c r="X83" i="1"/>
  <c r="X82" i="1" s="1"/>
  <c r="V84" i="1"/>
  <c r="V83" i="1" s="1"/>
  <c r="V82" i="1" s="1"/>
  <c r="Y88" i="1"/>
  <c r="Y87" i="1" s="1"/>
  <c r="Y86" i="1" s="1"/>
  <c r="X87" i="1"/>
  <c r="X86" i="1" s="1"/>
  <c r="V88" i="1"/>
  <c r="V87" i="1" s="1"/>
  <c r="V86" i="1" s="1"/>
  <c r="Y91" i="1"/>
  <c r="Y90" i="1" s="1"/>
  <c r="X91" i="1"/>
  <c r="X90" i="1" s="1"/>
  <c r="V91" i="1"/>
  <c r="V90" i="1" s="1"/>
  <c r="Y66" i="1"/>
  <c r="X66" i="1"/>
  <c r="V66" i="1"/>
  <c r="Y69" i="1"/>
  <c r="Y68" i="1" s="1"/>
  <c r="X69" i="1"/>
  <c r="X68" i="1" s="1"/>
  <c r="V69" i="1"/>
  <c r="V68" i="1" s="1"/>
  <c r="V107" i="1" l="1"/>
  <c r="V94" i="1"/>
  <c r="V93" i="1" s="1"/>
  <c r="V36" i="1"/>
  <c r="V35" i="1" s="1"/>
  <c r="Y36" i="1"/>
  <c r="Y35" i="1" s="1"/>
  <c r="X36" i="1"/>
  <c r="X35" i="1" s="1"/>
  <c r="X30" i="1" s="1"/>
  <c r="X29" i="1" s="1"/>
  <c r="V72" i="1"/>
  <c r="V71" i="1" s="1"/>
  <c r="V65" i="1"/>
  <c r="V64" i="1" s="1"/>
  <c r="V63" i="1" s="1"/>
  <c r="Y72" i="1"/>
  <c r="Y71" i="1" s="1"/>
  <c r="X72" i="1"/>
  <c r="X71" i="1" s="1"/>
  <c r="X108" i="1"/>
  <c r="X107" i="1" s="1"/>
  <c r="X65" i="1"/>
  <c r="X64" i="1" s="1"/>
  <c r="X63" i="1" s="1"/>
  <c r="X94" i="1"/>
  <c r="X93" i="1" s="1"/>
  <c r="Y65" i="1"/>
  <c r="Y64" i="1" s="1"/>
  <c r="Y63" i="1" s="1"/>
  <c r="Y108" i="1"/>
  <c r="Y107" i="1" s="1"/>
  <c r="Y94" i="1"/>
  <c r="Y93" i="1" s="1"/>
  <c r="Y30" i="1" l="1"/>
  <c r="Y29" i="1" s="1"/>
  <c r="Y178" i="1"/>
  <c r="Y177" i="1" s="1"/>
  <c r="Y176" i="1" s="1"/>
  <c r="X178" i="1"/>
  <c r="X177" i="1" s="1"/>
  <c r="X176" i="1" s="1"/>
  <c r="V178" i="1"/>
  <c r="V177" i="1" s="1"/>
  <c r="V176" i="1" s="1"/>
  <c r="Y182" i="1"/>
  <c r="X182" i="1"/>
  <c r="X181" i="1" s="1"/>
  <c r="X180" i="1" s="1"/>
  <c r="V182" i="1"/>
  <c r="V181" i="1" s="1"/>
  <c r="V180" i="1" s="1"/>
  <c r="Y186" i="1"/>
  <c r="Y185" i="1" s="1"/>
  <c r="Y184" i="1" s="1"/>
  <c r="X186" i="1"/>
  <c r="X185" i="1" s="1"/>
  <c r="X184" i="1" s="1"/>
  <c r="V186" i="1"/>
  <c r="V185" i="1" l="1"/>
  <c r="V184" i="1" s="1"/>
  <c r="V173" i="1"/>
  <c r="V172" i="1" s="1"/>
  <c r="Y173" i="1"/>
  <c r="Y172" i="1" s="1"/>
  <c r="X173" i="1"/>
  <c r="X172" i="1" s="1"/>
  <c r="Y181" i="1"/>
  <c r="Y180" i="1" s="1"/>
  <c r="Y206" i="1"/>
  <c r="Y205" i="1" s="1"/>
  <c r="Y204" i="1" s="1"/>
  <c r="X206" i="1"/>
  <c r="X205" i="1" s="1"/>
  <c r="X204" i="1" s="1"/>
  <c r="V206" i="1"/>
  <c r="V205" i="1" s="1"/>
  <c r="V204" i="1" s="1"/>
  <c r="Y105" i="1"/>
  <c r="Y104" i="1" s="1"/>
  <c r="Y103" i="1" s="1"/>
  <c r="X105" i="1"/>
  <c r="X104" i="1" s="1"/>
  <c r="X103" i="1" s="1"/>
  <c r="V105" i="1"/>
  <c r="V104" i="1" s="1"/>
  <c r="V103" i="1" s="1"/>
  <c r="Y61" i="1"/>
  <c r="Y60" i="1" s="1"/>
  <c r="Y59" i="1" s="1"/>
  <c r="Y58" i="1" s="1"/>
  <c r="X61" i="1"/>
  <c r="X60" i="1" s="1"/>
  <c r="X59" i="1" s="1"/>
  <c r="X58" i="1" s="1"/>
  <c r="V61" i="1"/>
  <c r="V60" i="1" s="1"/>
  <c r="V59" i="1" s="1"/>
  <c r="V58" i="1" s="1"/>
  <c r="Y43" i="1"/>
  <c r="Y42" i="1" s="1"/>
  <c r="X43" i="1"/>
  <c r="X42" i="1" s="1"/>
  <c r="V43" i="1"/>
  <c r="V42" i="1" s="1"/>
  <c r="V29" i="1" s="1"/>
  <c r="Y47" i="1"/>
  <c r="Y46" i="1" s="1"/>
  <c r="Y45" i="1" s="1"/>
  <c r="X47" i="1"/>
  <c r="X46" i="1" s="1"/>
  <c r="X45" i="1" s="1"/>
  <c r="V47" i="1"/>
  <c r="V46" i="1" s="1"/>
  <c r="V45" i="1" s="1"/>
  <c r="Y56" i="1"/>
  <c r="Y55" i="1" s="1"/>
  <c r="Y54" i="1" s="1"/>
  <c r="X56" i="1"/>
  <c r="X55" i="1" s="1"/>
  <c r="X54" i="1" s="1"/>
  <c r="V56" i="1"/>
  <c r="V55" i="1" s="1"/>
  <c r="V54" i="1" s="1"/>
  <c r="Y253" i="1"/>
  <c r="Y252" i="1" s="1"/>
  <c r="Y251" i="1" s="1"/>
  <c r="X253" i="1"/>
  <c r="X252" i="1" s="1"/>
  <c r="X251" i="1" s="1"/>
  <c r="V253" i="1"/>
  <c r="V252" i="1" s="1"/>
  <c r="V251" i="1" s="1"/>
  <c r="Y249" i="1"/>
  <c r="Y248" i="1" s="1"/>
  <c r="Y247" i="1" s="1"/>
  <c r="Y246" i="1" s="1"/>
  <c r="Y245" i="1" s="1"/>
  <c r="X249" i="1"/>
  <c r="X248" i="1" s="1"/>
  <c r="X247" i="1" s="1"/>
  <c r="X246" i="1" s="1"/>
  <c r="X245" i="1" s="1"/>
  <c r="V249" i="1"/>
  <c r="V248" i="1" s="1"/>
  <c r="V247" i="1" s="1"/>
  <c r="V246" i="1" s="1"/>
  <c r="V245" i="1" s="1"/>
  <c r="V171" i="1" l="1"/>
  <c r="X171" i="1"/>
  <c r="Y171" i="1"/>
  <c r="Y225" i="1"/>
  <c r="Y224" i="1" s="1"/>
  <c r="Y223" i="1" s="1"/>
  <c r="Y222" i="1" s="1"/>
  <c r="Y216" i="1" s="1"/>
  <c r="X225" i="1"/>
  <c r="X224" i="1" s="1"/>
  <c r="X223" i="1" s="1"/>
  <c r="X222" i="1" s="1"/>
  <c r="X216" i="1" s="1"/>
  <c r="V225" i="1"/>
  <c r="V224" i="1" s="1"/>
  <c r="V223" i="1" s="1"/>
  <c r="V222" i="1" s="1"/>
  <c r="V216" i="1" s="1"/>
  <c r="Y239" i="1"/>
  <c r="Y238" i="1" s="1"/>
  <c r="X239" i="1"/>
  <c r="X238" i="1" s="1"/>
  <c r="V239" i="1"/>
  <c r="V238" i="1" s="1"/>
  <c r="Y230" i="1"/>
  <c r="Y229" i="1" s="1"/>
  <c r="X230" i="1"/>
  <c r="X229" i="1" s="1"/>
  <c r="V230" i="1"/>
  <c r="V229" i="1" s="1"/>
  <c r="Y27" i="1"/>
  <c r="Y26" i="1" s="1"/>
  <c r="Y25" i="1" s="1"/>
  <c r="X27" i="1"/>
  <c r="X26" i="1" s="1"/>
  <c r="X25" i="1" s="1"/>
  <c r="V27" i="1"/>
  <c r="V26" i="1" s="1"/>
  <c r="V25" i="1" s="1"/>
  <c r="Y20" i="1"/>
  <c r="Y19" i="1" s="1"/>
  <c r="Y18" i="1" s="1"/>
  <c r="Y17" i="1" s="1"/>
  <c r="X20" i="1"/>
  <c r="X19" i="1" s="1"/>
  <c r="X18" i="1" s="1"/>
  <c r="X17" i="1" s="1"/>
  <c r="V20" i="1"/>
  <c r="V19" i="1" s="1"/>
  <c r="V18" i="1" s="1"/>
  <c r="V17" i="1" s="1"/>
  <c r="X234" i="1" l="1"/>
  <c r="X233" i="1" s="1"/>
  <c r="X232" i="1" s="1"/>
  <c r="X228" i="1" s="1"/>
  <c r="X227" i="1" s="1"/>
  <c r="X16" i="1" s="1"/>
  <c r="V234" i="1"/>
  <c r="V233" i="1" s="1"/>
  <c r="V232" i="1" s="1"/>
  <c r="Y234" i="1"/>
  <c r="Y233" i="1" s="1"/>
  <c r="Y232" i="1" s="1"/>
  <c r="Y228" i="1" s="1"/>
  <c r="Y227" i="1" s="1"/>
  <c r="Y16" i="1" s="1"/>
  <c r="V228" i="1" l="1"/>
  <c r="V227" i="1" s="1"/>
  <c r="V16" i="1" s="1"/>
</calcChain>
</file>

<file path=xl/sharedStrings.xml><?xml version="1.0" encoding="utf-8"?>
<sst xmlns="http://schemas.openxmlformats.org/spreadsheetml/2006/main" count="1170" uniqueCount="212">
  <si>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</si>
  <si>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</si>
  <si>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</si>
  <si>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</si>
  <si>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</si>
  <si>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</si>
  <si>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</si>
  <si>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</si>
  <si>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</si>
  <si>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</si>
  <si>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</si>
  <si>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</si>
  <si>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</si>
  <si>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</si>
  <si>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2025 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</si>
  <si>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</si>
  <si>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</si>
  <si>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</si>
  <si>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</si>
  <si>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</si>
  <si>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</si>
  <si>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</si>
  <si>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</si>
  <si>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</si>
  <si>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</si>
  <si>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</si>
  <si>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</si>
  <si>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</si>
  <si>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</si>
  <si>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</si>
  <si>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</si>
  <si>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</si>
  <si>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</si>
  <si>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</si>
  <si>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</si>
  <si>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</si>
  <si>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</si>
  <si>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</si>
  <si>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</si>
  <si>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</si>
  <si>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</si>
  <si>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</si>
  <si>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</si>
  <si>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</si>
  <si>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</si>
  <si>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</si>
  <si>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</si>
  <si>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</si>
  <si>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</si>
  <si>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</si>
  <si>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</si>
  <si>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</si>
  <si>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</si>
  <si>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</si>
  <si>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</si>
  <si>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</si>
  <si>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</si>
  <si>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</si>
  <si>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</si>
  <si>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</si>
  <si>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</si>
  <si>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</si>
  <si>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</si>
  <si>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</si>
  <si>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</si>
  <si>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</si>
  <si>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03</t>
  </si>
  <si>
    <t>04</t>
  </si>
  <si>
    <t>05</t>
  </si>
  <si>
    <t>07</t>
  </si>
  <si>
    <t>08</t>
  </si>
  <si>
    <t>10</t>
  </si>
  <si>
    <t>13</t>
  </si>
  <si>
    <t>06</t>
  </si>
  <si>
    <t>11</t>
  </si>
  <si>
    <t>09</t>
  </si>
  <si>
    <t>12</t>
  </si>
  <si>
    <t>000</t>
  </si>
  <si>
    <t>100</t>
  </si>
  <si>
    <t>120</t>
  </si>
  <si>
    <t>200</t>
  </si>
  <si>
    <t>240</t>
  </si>
  <si>
    <t>242</t>
  </si>
  <si>
    <t>244</t>
  </si>
  <si>
    <t>247</t>
  </si>
  <si>
    <t>800</t>
  </si>
  <si>
    <t>850</t>
  </si>
  <si>
    <t>853</t>
  </si>
  <si>
    <t>500</t>
  </si>
  <si>
    <t>540</t>
  </si>
  <si>
    <t>870</t>
  </si>
  <si>
    <t>852</t>
  </si>
  <si>
    <t>810</t>
  </si>
  <si>
    <t>811</t>
  </si>
  <si>
    <t>851</t>
  </si>
  <si>
    <t>813</t>
  </si>
  <si>
    <t>400</t>
  </si>
  <si>
    <t>410</t>
  </si>
  <si>
    <t>414</t>
  </si>
  <si>
    <t>110</t>
  </si>
  <si>
    <t>300</t>
  </si>
  <si>
    <t>310</t>
  </si>
  <si>
    <t>312</t>
  </si>
  <si>
    <t>700</t>
  </si>
  <si>
    <t>730</t>
  </si>
  <si>
    <t xml:space="preserve"> 0000000000 </t>
  </si>
  <si>
    <t xml:space="preserve"> 9500001110 </t>
  </si>
  <si>
    <t xml:space="preserve"> 9500070510 </t>
  </si>
  <si>
    <t xml:space="preserve"> 9500002110 </t>
  </si>
  <si>
    <t xml:space="preserve"> 9500002190 </t>
  </si>
  <si>
    <t xml:space="preserve"> 9500085870 </t>
  </si>
  <si>
    <t xml:space="preserve"> 9500085850 </t>
  </si>
  <si>
    <t xml:space="preserve"> 0000000000</t>
  </si>
  <si>
    <t xml:space="preserve"> 9500021540 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</si>
  <si>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</si>
  <si>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</si>
  <si>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</si>
  <si>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</si>
  <si>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</si>
  <si>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</si>
  <si>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</si>
  <si>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</si>
  <si>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</si>
  <si>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</si>
  <si>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</si>
  <si>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</si>
  <si>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</si>
  <si>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</si>
  <si>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</si>
  <si>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</si>
  <si>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</si>
  <si>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</si>
  <si>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</si>
  <si>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</si>
  <si>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</si>
  <si>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</si>
  <si>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</si>
  <si>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</si>
  <si>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</si>
  <si>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</si>
  <si>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</si>
  <si>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</si>
  <si>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</si>
  <si>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</si>
  <si>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</si>
  <si>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</si>
  <si>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</si>
  <si>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</si>
  <si>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</si>
  <si>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</si>
  <si>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</si>
  <si>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</si>
  <si>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</si>
  <si>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9500060130</t>
  </si>
  <si>
    <t xml:space="preserve"> 9500012110 </t>
  </si>
  <si>
    <t xml:space="preserve"> 9500012110</t>
  </si>
  <si>
    <t xml:space="preserve"> 9500004590 </t>
  </si>
  <si>
    <t xml:space="preserve"> 9500004590</t>
  </si>
  <si>
    <t>9500004590</t>
  </si>
  <si>
    <t xml:space="preserve"> 9500004120 </t>
  </si>
  <si>
    <t xml:space="preserve"> 9500004120</t>
  </si>
  <si>
    <t xml:space="preserve">9500004120 </t>
  </si>
  <si>
    <t xml:space="preserve"> 9500023190 </t>
  </si>
  <si>
    <t xml:space="preserve"> 9500023190</t>
  </si>
  <si>
    <t xml:space="preserve"> 95000S0370</t>
  </si>
  <si>
    <t xml:space="preserve"> 95000S0370 </t>
  </si>
  <si>
    <t xml:space="preserve"> 95000S0240 </t>
  </si>
  <si>
    <t xml:space="preserve"> 9500070370 </t>
  </si>
  <si>
    <t xml:space="preserve"> 9500070240 </t>
  </si>
  <si>
    <t>Расходов бюджета - всего</t>
  </si>
  <si>
    <t>МП "Поддержка малого и среднего предпринимательства</t>
  </si>
  <si>
    <t>2300004121</t>
  </si>
  <si>
    <t>9500003190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</si>
  <si>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</si>
  <si>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</si>
  <si>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</si>
  <si>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хозяйства"(софинансирование)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</si>
  <si>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</si>
  <si>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</si>
  <si>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9500070640</t>
  </si>
  <si>
    <t>9500070510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</si>
  <si>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</si>
  <si>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9500061130</t>
  </si>
  <si>
    <t>Условно утвержденные расходы бюджета</t>
  </si>
  <si>
    <t>99</t>
  </si>
  <si>
    <t>9900099990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</si>
  <si>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</si>
  <si>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</si>
  <si>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</si>
  <si>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</si>
  <si>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Профессиональная подготовка, переподготовка и повышение квалификации</t>
  </si>
  <si>
    <t xml:space="preserve"> </t>
  </si>
  <si>
    <t xml:space="preserve">Распределение бюджетных ассигнований бюджета рабочего поселка Дорогино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</si>
  <si>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2026 год</t>
  </si>
  <si>
    <t>Сумма на 2027 год</t>
  </si>
  <si>
    <t>Обеспечение проведения выборов и референдумов</t>
  </si>
  <si>
    <t>0000000000</t>
  </si>
  <si>
    <t>9500012140</t>
  </si>
  <si>
    <t>Расходы по проведению выборов в муниципальные органы местного самоуправления</t>
  </si>
  <si>
    <t xml:space="preserve"> 080009Д100 </t>
  </si>
  <si>
    <t>Приложение 1
  к решению сессии Совета депутатов рабочего поселка Дорогино Черепановского района Новосибирской области  "О внесении изменений в бюджет рабочего поселка дорогино Черепановского района Новосибирской области на 2025 год и плановый период 2026 и 2027 годов"</t>
  </si>
  <si>
    <t>9500071230</t>
  </si>
  <si>
    <t>95000S1230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</si>
  <si>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</si>
  <si>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</si>
  <si>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 xml:space="preserve"> 950009Д110</t>
  </si>
  <si>
    <t>9500042190</t>
  </si>
  <si>
    <t>9500040190</t>
  </si>
  <si>
    <t>830</t>
  </si>
  <si>
    <t>831</t>
  </si>
  <si>
    <t>исполнение судебных актов</t>
  </si>
  <si>
    <t>исполнение судебных актов РФ и мировых соглашенийна возмещение причененного вреда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</si>
</sst>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rgb="FF00000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14">
      <alignment horizontal="left" wrapText="1"/>
    </xf>
    <xf numFmtId="49" fontId="7" fillId="0" borderId="15">
      <alignment horizontal="center"/>
    </xf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Protection="1">
      <protection hidden="1"/>
    </xf>
    <xf numFmtId="167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0" fontId="0" fillId="0" borderId="12" xfId="0" applyBorder="1"/>
    <xf numFmtId="166" fontId="8" fillId="0" borderId="1" xfId="0" applyNumberFormat="1" applyFont="1" applyBorder="1" applyAlignment="1" applyProtection="1">
      <alignment horizontal="center" vertical="center"/>
      <protection hidden="1"/>
    </xf>
    <xf numFmtId="0" fontId="10" fillId="0" borderId="1" xfId="3" applyFont="1" applyBorder="1">
      <alignment horizontal="left" wrapText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0" fontId="8" fillId="0" borderId="9" xfId="0" applyFont="1" applyBorder="1" applyAlignment="1" applyProtection="1">
      <alignment horizontal="center" vertical="center"/>
      <protection hidden="1"/>
    </xf>
    <xf numFmtId="49" fontId="10" fillId="0" borderId="15" xfId="4" applyFont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0" fillId="0" borderId="16" xfId="4" applyFont="1" applyBorder="1" applyAlignment="1">
      <alignment horizontal="center" vertical="center"/>
    </xf>
    <xf numFmtId="49" fontId="10" fillId="0" borderId="1" xfId="4" applyFont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49" fontId="10" fillId="0" borderId="17" xfId="4" applyFont="1" applyBorder="1" applyAlignment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left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0" fontId="11" fillId="0" borderId="1" xfId="0" applyFont="1" applyBorder="1"/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 applyProtection="1">
      <alignment horizontal="center" vertical="center"/>
      <protection hidden="1"/>
    </xf>
    <xf numFmtId="49" fontId="8" fillId="0" borderId="19" xfId="0" applyNumberFormat="1" applyFont="1" applyBorder="1" applyAlignment="1" applyProtection="1">
      <alignment horizontal="center" vertical="center"/>
      <protection hidden="1"/>
    </xf>
    <xf numFmtId="49" fontId="8" fillId="0" borderId="3" xfId="0" applyNumberFormat="1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4" fontId="8" fillId="0" borderId="1" xfId="0" applyNumberFormat="1" applyFont="1" applyBorder="1" applyAlignment="1" applyProtection="1">
      <alignment horizontal="center" vertical="center" wrapText="1"/>
      <protection hidden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  <protection hidden="1"/>
    </xf>
    <xf numFmtId="4" fontId="1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/>
      <protection hidden="1"/>
    </xf>
    <xf numFmtId="4" fontId="8" fillId="2" borderId="19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/>
      <protection hidden="1"/>
    </xf>
    <xf numFmtId="4" fontId="13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horizontal="right" vertical="top" wrapText="1"/>
      <protection hidden="1"/>
    </xf>
    <xf numFmtId="0" fontId="0" fillId="0" borderId="0" xfId="0"/>
    <xf numFmtId="168" fontId="1" fillId="0" borderId="1" xfId="0" applyNumberFormat="1" applyFont="1" applyBorder="1" applyAlignment="1" applyProtection="1">
      <alignment wrapText="1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top" wrapText="1"/>
      <protection hidden="1"/>
    </xf>
  </cellXfs>
  <cellStyles count="5">
    <cellStyle name="xl81" xfId="3" xr:uid="{D41409DF-A203-47F3-9614-909F73FDAC5A}"/>
    <cellStyle name="xl90" xfId="4" xr:uid="{26294EE7-35E5-4A3C-86CD-7815510534B2}"/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59"/>
  <sheetViews>
    <sheetView tabSelected="1" view="pageBreakPreview" zoomScale="106" zoomScaleNormal="100" zoomScaleSheetLayoutView="106" workbookViewId="0">
      <selection activeCell="AD182" sqref="AD18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5.88671875" hidden="1" customWidth="1"/>
    <col min="18" max="18" width="21.44140625" customWidth="1"/>
    <col min="19" max="19" width="6.88671875" customWidth="1"/>
    <col min="20" max="20" width="6.44140625" hidden="1" customWidth="1"/>
    <col min="21" max="21" width="8.88671875" hidden="1" customWidth="1"/>
    <col min="22" max="22" width="17" customWidth="1"/>
    <col min="23" max="23" width="6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89" t="s">
        <v>200</v>
      </c>
      <c r="W1" s="90"/>
      <c r="X1" s="90"/>
      <c r="Y1" s="90"/>
      <c r="Z1" s="25"/>
      <c r="AA1" s="25"/>
      <c r="AB1" s="25"/>
    </row>
    <row r="2" spans="1:28" ht="14.2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90"/>
      <c r="W2" s="90"/>
      <c r="X2" s="90"/>
      <c r="Y2" s="90"/>
      <c r="Z2" s="25"/>
      <c r="AA2" s="25"/>
      <c r="AB2" s="25"/>
    </row>
    <row r="3" spans="1:28" ht="14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90"/>
      <c r="W3" s="90"/>
      <c r="X3" s="90"/>
      <c r="Y3" s="90"/>
      <c r="Z3" s="25"/>
      <c r="AA3" s="25"/>
      <c r="AB3" s="25"/>
    </row>
    <row r="4" spans="1:28" ht="14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90"/>
      <c r="W4" s="90"/>
      <c r="X4" s="90"/>
      <c r="Y4" s="90"/>
      <c r="Z4" s="26"/>
      <c r="AA4" s="26"/>
      <c r="AB4" s="26"/>
    </row>
    <row r="5" spans="1:28" ht="30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90"/>
      <c r="W5" s="90"/>
      <c r="X5" s="90"/>
      <c r="Y5" s="90"/>
      <c r="Z5" s="26"/>
      <c r="AA5" s="26"/>
      <c r="AB5" s="26"/>
    </row>
    <row r="6" spans="1:28" ht="14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Z6" s="26"/>
      <c r="AA6" s="26"/>
      <c r="AB6" s="26"/>
    </row>
    <row r="7" spans="1:28" ht="14.2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Z7" s="26"/>
      <c r="AA7" s="26"/>
      <c r="AB7" s="26"/>
    </row>
    <row r="8" spans="1:28" ht="14.2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99" t="s">
        <v>192</v>
      </c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26"/>
      <c r="AA8" s="26"/>
      <c r="AB8" s="26"/>
    </row>
    <row r="9" spans="1:28" ht="14.2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26"/>
      <c r="AA9" s="26"/>
      <c r="AB9" s="26"/>
    </row>
    <row r="10" spans="1:28" ht="54.7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26"/>
      <c r="AA10" s="26"/>
      <c r="AB10" s="26"/>
    </row>
    <row r="11" spans="1:28" ht="54.7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Z11" s="26"/>
      <c r="AA11" s="26"/>
      <c r="AB11" s="26"/>
    </row>
    <row r="12" spans="1:28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94" t="s">
        <v>13</v>
      </c>
      <c r="W12" s="94"/>
      <c r="X12" s="94"/>
      <c r="Y12" s="94"/>
      <c r="Z12" s="1"/>
      <c r="AA12" s="1"/>
      <c r="AB12" s="1"/>
    </row>
    <row r="13" spans="1:28" ht="18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4"/>
      <c r="O13" s="24"/>
      <c r="P13" s="23"/>
      <c r="Q13" s="95"/>
      <c r="R13" s="24"/>
      <c r="S13" s="23"/>
      <c r="T13" s="22" t="s">
        <v>1</v>
      </c>
      <c r="U13" s="92" t="s">
        <v>12</v>
      </c>
      <c r="V13" s="97" t="s">
        <v>14</v>
      </c>
      <c r="W13" s="21"/>
      <c r="X13" s="98" t="s">
        <v>193</v>
      </c>
      <c r="Y13" s="97" t="s">
        <v>194</v>
      </c>
      <c r="Z13" s="1"/>
      <c r="AA13" s="1"/>
      <c r="AB13" s="1"/>
    </row>
    <row r="14" spans="1:28" ht="42" customHeight="1" x14ac:dyDescent="0.25">
      <c r="A14" s="1"/>
      <c r="B14" s="16"/>
      <c r="C14" s="16" t="s">
        <v>11</v>
      </c>
      <c r="D14" s="16"/>
      <c r="E14" s="16"/>
      <c r="F14" s="16"/>
      <c r="G14" s="16"/>
      <c r="H14" s="16"/>
      <c r="I14" s="16" t="s">
        <v>10</v>
      </c>
      <c r="J14" s="16"/>
      <c r="K14" s="16"/>
      <c r="L14" s="16"/>
      <c r="M14" s="16"/>
      <c r="N14" s="20" t="s">
        <v>9</v>
      </c>
      <c r="O14" s="20" t="s">
        <v>8</v>
      </c>
      <c r="P14" s="19" t="s">
        <v>7</v>
      </c>
      <c r="Q14" s="95"/>
      <c r="R14" s="20" t="s">
        <v>6</v>
      </c>
      <c r="S14" s="19" t="s">
        <v>5</v>
      </c>
      <c r="T14" s="18" t="s">
        <v>4</v>
      </c>
      <c r="U14" s="93"/>
      <c r="V14" s="97"/>
      <c r="W14" s="17" t="s">
        <v>3</v>
      </c>
      <c r="X14" s="98"/>
      <c r="Y14" s="97"/>
      <c r="Z14" s="8"/>
      <c r="AA14" s="8"/>
      <c r="AB14" s="1"/>
    </row>
    <row r="15" spans="1:28" ht="15" customHeight="1" x14ac:dyDescent="0.25">
      <c r="A15" s="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>
        <v>1</v>
      </c>
      <c r="O15" s="14">
        <v>2</v>
      </c>
      <c r="P15" s="14">
        <v>3</v>
      </c>
      <c r="Q15" s="96"/>
      <c r="R15" s="15">
        <v>4</v>
      </c>
      <c r="S15" s="14">
        <v>5</v>
      </c>
      <c r="T15" s="13"/>
      <c r="U15" s="12"/>
      <c r="V15" s="11">
        <v>6</v>
      </c>
      <c r="W15" s="10"/>
      <c r="X15" s="9">
        <v>7</v>
      </c>
      <c r="Y15" s="9">
        <v>8</v>
      </c>
      <c r="Z15" s="8"/>
      <c r="AA15" s="8"/>
      <c r="AB15" s="1"/>
    </row>
    <row r="16" spans="1:28" ht="28.5" customHeight="1" x14ac:dyDescent="0.25">
      <c r="A16" s="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48" t="s">
        <v>169</v>
      </c>
      <c r="O16" s="54"/>
      <c r="P16" s="14"/>
      <c r="Q16" s="47"/>
      <c r="R16" s="14"/>
      <c r="S16" s="14"/>
      <c r="T16" s="10"/>
      <c r="U16" s="51"/>
      <c r="V16" s="60">
        <f>V17+V25+V45+V54+V58+V63+V71+V93+V103+V107+V126+V171+V216+V227+V245+V251+V49</f>
        <v>77805314.669999987</v>
      </c>
      <c r="W16" s="51"/>
      <c r="X16" s="61">
        <f>X17+X25+X45+X54+X58+X63+X71+X93+X103+X107+X126+X171+X216+X227+X245+X251+X256</f>
        <v>24123200</v>
      </c>
      <c r="Y16" s="61">
        <f>Y17+Y25+Y45+Y54+Y58+Y63+Y71+Y93+Y103+Y107+Y126+Y171+Y216+Y227+Y245+Y251+Y256</f>
        <v>26426300</v>
      </c>
      <c r="Z16" s="8"/>
      <c r="AA16" s="8"/>
      <c r="AB16" s="1"/>
    </row>
    <row r="17" spans="1:28" ht="29.25" customHeight="1" x14ac:dyDescent="0.3">
      <c r="A17" s="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2" t="s">
        <v>2</v>
      </c>
      <c r="O17" s="55" t="s">
        <v>63</v>
      </c>
      <c r="P17" s="33" t="s">
        <v>64</v>
      </c>
      <c r="Q17" s="36"/>
      <c r="R17" s="42" t="s">
        <v>105</v>
      </c>
      <c r="S17" s="33" t="s">
        <v>77</v>
      </c>
      <c r="T17" s="10"/>
      <c r="U17" s="51"/>
      <c r="V17" s="69">
        <f>V18</f>
        <v>1504900</v>
      </c>
      <c r="W17" s="70"/>
      <c r="X17" s="70">
        <f t="shared" ref="X17:Y20" si="0">X18</f>
        <v>1504900</v>
      </c>
      <c r="Y17" s="70">
        <f t="shared" si="0"/>
        <v>1504900</v>
      </c>
      <c r="Z17" s="8"/>
      <c r="AA17" s="8"/>
      <c r="AB17" s="1"/>
    </row>
    <row r="18" spans="1:28" ht="32.25" customHeight="1" x14ac:dyDescent="0.3">
      <c r="A18" s="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2" t="s">
        <v>15</v>
      </c>
      <c r="O18" s="55" t="s">
        <v>63</v>
      </c>
      <c r="P18" s="33" t="s">
        <v>65</v>
      </c>
      <c r="Q18" s="36"/>
      <c r="R18" s="42" t="s">
        <v>105</v>
      </c>
      <c r="S18" s="33" t="s">
        <v>77</v>
      </c>
      <c r="T18" s="10"/>
      <c r="U18" s="51"/>
      <c r="V18" s="66">
        <f>V19</f>
        <v>1504900</v>
      </c>
      <c r="W18" s="71"/>
      <c r="X18" s="71">
        <f t="shared" si="0"/>
        <v>1504900</v>
      </c>
      <c r="Y18" s="71">
        <f t="shared" si="0"/>
        <v>1504900</v>
      </c>
      <c r="Z18" s="8"/>
      <c r="AA18" s="8"/>
      <c r="AB18" s="1"/>
    </row>
    <row r="19" spans="1:28" ht="26.25" customHeight="1" x14ac:dyDescent="0.3">
      <c r="A19" s="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32"/>
      <c r="O19" s="56" t="s">
        <v>63</v>
      </c>
      <c r="P19" s="43" t="s">
        <v>65</v>
      </c>
      <c r="Q19" s="44"/>
      <c r="R19" s="45" t="s">
        <v>106</v>
      </c>
      <c r="S19" s="43" t="s">
        <v>77</v>
      </c>
      <c r="T19" s="46"/>
      <c r="U19" s="52"/>
      <c r="V19" s="72">
        <f>V20</f>
        <v>1504900</v>
      </c>
      <c r="W19" s="73"/>
      <c r="X19" s="74">
        <f t="shared" si="0"/>
        <v>1504900</v>
      </c>
      <c r="Y19" s="75">
        <f t="shared" si="0"/>
        <v>1504900</v>
      </c>
      <c r="Z19" s="8"/>
      <c r="AA19" s="8"/>
      <c r="AB19" s="1"/>
    </row>
    <row r="20" spans="1:28" ht="48.75" customHeight="1" x14ac:dyDescent="0.3">
      <c r="A20" s="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2" t="s">
        <v>16</v>
      </c>
      <c r="O20" s="57" t="s">
        <v>63</v>
      </c>
      <c r="P20" s="33" t="s">
        <v>65</v>
      </c>
      <c r="Q20" s="34"/>
      <c r="R20" s="35" t="s">
        <v>106</v>
      </c>
      <c r="S20" s="33" t="s">
        <v>78</v>
      </c>
      <c r="T20" s="13"/>
      <c r="U20" s="53"/>
      <c r="V20" s="72">
        <f>V21</f>
        <v>1504900</v>
      </c>
      <c r="W20" s="76"/>
      <c r="X20" s="74">
        <f t="shared" si="0"/>
        <v>1504900</v>
      </c>
      <c r="Y20" s="75">
        <f t="shared" si="0"/>
        <v>1504900</v>
      </c>
      <c r="Z20" s="8"/>
      <c r="AA20" s="8"/>
      <c r="AB20" s="1"/>
    </row>
    <row r="21" spans="1:28" ht="29.25" customHeight="1" x14ac:dyDescent="0.3">
      <c r="A21" s="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2" t="s">
        <v>17</v>
      </c>
      <c r="O21" s="57" t="s">
        <v>63</v>
      </c>
      <c r="P21" s="33" t="s">
        <v>65</v>
      </c>
      <c r="Q21" s="34"/>
      <c r="R21" s="35" t="s">
        <v>106</v>
      </c>
      <c r="S21" s="33" t="s">
        <v>79</v>
      </c>
      <c r="T21" s="13"/>
      <c r="U21" s="53"/>
      <c r="V21" s="72">
        <v>1504900</v>
      </c>
      <c r="W21" s="76"/>
      <c r="X21" s="74">
        <v>1504900</v>
      </c>
      <c r="Y21" s="75">
        <v>1504900</v>
      </c>
      <c r="Z21" s="8"/>
      <c r="AA21" s="8"/>
      <c r="AB21" s="1"/>
    </row>
    <row r="22" spans="1:28" ht="15" hidden="1" customHeight="1" x14ac:dyDescent="0.3">
      <c r="A22" s="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2"/>
      <c r="O22" s="57" t="s">
        <v>63</v>
      </c>
      <c r="P22" s="33" t="s">
        <v>65</v>
      </c>
      <c r="Q22" s="34"/>
      <c r="R22" s="35" t="s">
        <v>107</v>
      </c>
      <c r="S22" s="33" t="s">
        <v>77</v>
      </c>
      <c r="T22" s="13"/>
      <c r="U22" s="53"/>
      <c r="V22" s="72"/>
      <c r="W22" s="76"/>
      <c r="X22" s="74"/>
      <c r="Y22" s="75"/>
      <c r="Z22" s="8"/>
      <c r="AA22" s="8"/>
      <c r="AB22" s="1"/>
    </row>
    <row r="23" spans="1:28" ht="50.25" hidden="1" customHeight="1" x14ac:dyDescent="0.3">
      <c r="A23" s="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2" t="s">
        <v>16</v>
      </c>
      <c r="O23" s="57" t="s">
        <v>63</v>
      </c>
      <c r="P23" s="33" t="s">
        <v>65</v>
      </c>
      <c r="Q23" s="34"/>
      <c r="R23" s="35" t="s">
        <v>107</v>
      </c>
      <c r="S23" s="33" t="s">
        <v>78</v>
      </c>
      <c r="T23" s="13"/>
      <c r="U23" s="53"/>
      <c r="V23" s="72"/>
      <c r="W23" s="76"/>
      <c r="X23" s="74"/>
      <c r="Y23" s="75"/>
      <c r="Z23" s="8"/>
      <c r="AA23" s="8"/>
      <c r="AB23" s="1"/>
    </row>
    <row r="24" spans="1:28" ht="25.5" hidden="1" customHeight="1" x14ac:dyDescent="0.3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32" t="s">
        <v>17</v>
      </c>
      <c r="O24" s="57" t="s">
        <v>63</v>
      </c>
      <c r="P24" s="33" t="s">
        <v>65</v>
      </c>
      <c r="Q24" s="34"/>
      <c r="R24" s="35" t="s">
        <v>107</v>
      </c>
      <c r="S24" s="33" t="s">
        <v>79</v>
      </c>
      <c r="T24" s="13"/>
      <c r="U24" s="53"/>
      <c r="V24" s="72"/>
      <c r="W24" s="76"/>
      <c r="X24" s="74"/>
      <c r="Y24" s="75"/>
      <c r="Z24" s="8"/>
      <c r="AA24" s="8"/>
      <c r="AB24" s="1"/>
    </row>
    <row r="25" spans="1:28" ht="37.5" customHeight="1" x14ac:dyDescent="0.3">
      <c r="A25" s="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2" t="s">
        <v>18</v>
      </c>
      <c r="O25" s="57" t="s">
        <v>63</v>
      </c>
      <c r="P25" s="33" t="s">
        <v>67</v>
      </c>
      <c r="Q25" s="34"/>
      <c r="R25" s="35" t="s">
        <v>105</v>
      </c>
      <c r="S25" s="33" t="s">
        <v>77</v>
      </c>
      <c r="T25" s="13"/>
      <c r="U25" s="53"/>
      <c r="V25" s="77">
        <f>V26+V29</f>
        <v>9148125.3900000006</v>
      </c>
      <c r="W25" s="78"/>
      <c r="X25" s="79">
        <f>X26+X29+X42</f>
        <v>7867988</v>
      </c>
      <c r="Y25" s="80">
        <f>Y26+Y29</f>
        <v>7988859.5199999996</v>
      </c>
      <c r="Z25" s="8"/>
      <c r="AA25" s="8"/>
      <c r="AB25" s="1"/>
    </row>
    <row r="26" spans="1:28" ht="24" customHeight="1" x14ac:dyDescent="0.3">
      <c r="A26" s="1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2"/>
      <c r="O26" s="57" t="s">
        <v>63</v>
      </c>
      <c r="P26" s="33" t="s">
        <v>67</v>
      </c>
      <c r="Q26" s="34"/>
      <c r="R26" s="35" t="s">
        <v>108</v>
      </c>
      <c r="S26" s="33" t="s">
        <v>77</v>
      </c>
      <c r="T26" s="13"/>
      <c r="U26" s="53"/>
      <c r="V26" s="72">
        <f>V27</f>
        <v>7118800</v>
      </c>
      <c r="W26" s="76"/>
      <c r="X26" s="74">
        <f t="shared" ref="X26:Y27" si="1">X27</f>
        <v>7118900</v>
      </c>
      <c r="Y26" s="75">
        <f t="shared" si="1"/>
        <v>7118900</v>
      </c>
      <c r="Z26" s="8"/>
      <c r="AA26" s="8"/>
      <c r="AB26" s="1"/>
    </row>
    <row r="27" spans="1:28" ht="34.5" customHeight="1" x14ac:dyDescent="0.3">
      <c r="A27" s="1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32" t="s">
        <v>16</v>
      </c>
      <c r="O27" s="57" t="s">
        <v>63</v>
      </c>
      <c r="P27" s="33" t="s">
        <v>67</v>
      </c>
      <c r="Q27" s="34"/>
      <c r="R27" s="35" t="s">
        <v>108</v>
      </c>
      <c r="S27" s="33" t="s">
        <v>78</v>
      </c>
      <c r="T27" s="13"/>
      <c r="U27" s="53"/>
      <c r="V27" s="72">
        <f>V28</f>
        <v>7118800</v>
      </c>
      <c r="W27" s="76"/>
      <c r="X27" s="74">
        <f t="shared" si="1"/>
        <v>7118900</v>
      </c>
      <c r="Y27" s="75">
        <f t="shared" si="1"/>
        <v>7118900</v>
      </c>
      <c r="Z27" s="8"/>
      <c r="AA27" s="8"/>
      <c r="AB27" s="1"/>
    </row>
    <row r="28" spans="1:28" ht="24.75" customHeight="1" x14ac:dyDescent="0.3">
      <c r="A28" s="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2" t="s">
        <v>17</v>
      </c>
      <c r="O28" s="57" t="s">
        <v>63</v>
      </c>
      <c r="P28" s="33" t="s">
        <v>67</v>
      </c>
      <c r="Q28" s="34"/>
      <c r="R28" s="35" t="s">
        <v>108</v>
      </c>
      <c r="S28" s="33" t="s">
        <v>79</v>
      </c>
      <c r="T28" s="13"/>
      <c r="U28" s="53"/>
      <c r="V28" s="72">
        <v>7118800</v>
      </c>
      <c r="W28" s="76"/>
      <c r="X28" s="74">
        <v>7118900</v>
      </c>
      <c r="Y28" s="75">
        <v>7118900</v>
      </c>
      <c r="Z28" s="8"/>
      <c r="AA28" s="8"/>
      <c r="AB28" s="1"/>
    </row>
    <row r="29" spans="1:28" ht="17.25" customHeight="1" x14ac:dyDescent="0.3">
      <c r="A29" s="7"/>
      <c r="B29" s="91" t="s">
        <v>2</v>
      </c>
      <c r="C29" s="91"/>
      <c r="D29" s="91"/>
      <c r="E29" s="91"/>
      <c r="F29" s="91"/>
      <c r="G29" s="91"/>
      <c r="H29" s="91"/>
      <c r="I29" s="91"/>
      <c r="J29" s="91"/>
      <c r="K29" s="91"/>
      <c r="L29" s="6">
        <v>113</v>
      </c>
      <c r="M29" s="5"/>
      <c r="N29" s="32"/>
      <c r="O29" s="55" t="s">
        <v>63</v>
      </c>
      <c r="P29" s="33" t="s">
        <v>67</v>
      </c>
      <c r="Q29" s="31"/>
      <c r="R29" s="35" t="s">
        <v>109</v>
      </c>
      <c r="S29" s="33" t="s">
        <v>77</v>
      </c>
      <c r="T29" s="27"/>
      <c r="U29" s="49"/>
      <c r="V29" s="66">
        <f>V30+V35+V42</f>
        <v>2029325.3900000001</v>
      </c>
      <c r="W29" s="66"/>
      <c r="X29" s="71">
        <f>X30+X35</f>
        <v>749088</v>
      </c>
      <c r="Y29" s="66">
        <f>Y30+Y35</f>
        <v>869959.52</v>
      </c>
      <c r="Z29" s="4" t="s">
        <v>0</v>
      </c>
      <c r="AA29" s="3"/>
      <c r="AB29" s="2"/>
    </row>
    <row r="30" spans="1:28" ht="27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32" t="s">
        <v>19</v>
      </c>
      <c r="O30" s="55" t="s">
        <v>63</v>
      </c>
      <c r="P30" s="33" t="s">
        <v>67</v>
      </c>
      <c r="Q30" s="36"/>
      <c r="R30" s="35" t="s">
        <v>109</v>
      </c>
      <c r="S30" s="33" t="s">
        <v>80</v>
      </c>
      <c r="T30" s="28"/>
      <c r="U30" s="36"/>
      <c r="V30" s="66">
        <f>V31</f>
        <v>1860625.3900000001</v>
      </c>
      <c r="W30" s="66"/>
      <c r="X30" s="66">
        <f>X31</f>
        <v>736388</v>
      </c>
      <c r="Y30" s="66">
        <f>Y31</f>
        <v>857259.52000000002</v>
      </c>
      <c r="Z30" s="1"/>
      <c r="AA30" s="1"/>
      <c r="AB30" s="1"/>
    </row>
    <row r="31" spans="1:28" ht="46.8" x14ac:dyDescent="0.3">
      <c r="N31" s="32" t="s">
        <v>20</v>
      </c>
      <c r="O31" s="58" t="s">
        <v>63</v>
      </c>
      <c r="P31" s="37" t="s">
        <v>67</v>
      </c>
      <c r="Q31" s="38"/>
      <c r="R31" s="35" t="s">
        <v>109</v>
      </c>
      <c r="S31" s="33" t="s">
        <v>81</v>
      </c>
      <c r="T31" s="29"/>
      <c r="U31" s="38"/>
      <c r="V31" s="65">
        <f>V32+V33+V34</f>
        <v>1860625.3900000001</v>
      </c>
      <c r="W31" s="65"/>
      <c r="X31" s="65">
        <f>X32+X33+X34</f>
        <v>736388</v>
      </c>
      <c r="Y31" s="66">
        <f>Y32+Y33+Y34</f>
        <v>857259.52000000002</v>
      </c>
    </row>
    <row r="32" spans="1:28" ht="42" customHeight="1" x14ac:dyDescent="0.3">
      <c r="N32" s="32" t="s">
        <v>21</v>
      </c>
      <c r="O32" s="58" t="s">
        <v>63</v>
      </c>
      <c r="P32" s="37" t="s">
        <v>67</v>
      </c>
      <c r="Q32" s="38"/>
      <c r="R32" s="35" t="s">
        <v>109</v>
      </c>
      <c r="S32" s="33" t="s">
        <v>82</v>
      </c>
      <c r="T32" s="29"/>
      <c r="U32" s="38"/>
      <c r="V32" s="65">
        <v>649000</v>
      </c>
      <c r="W32" s="65"/>
      <c r="X32" s="65">
        <v>255000</v>
      </c>
      <c r="Y32" s="66">
        <v>275000</v>
      </c>
    </row>
    <row r="33" spans="14:25" ht="15.6" x14ac:dyDescent="0.3">
      <c r="N33" s="32" t="s">
        <v>22</v>
      </c>
      <c r="O33" s="58" t="s">
        <v>63</v>
      </c>
      <c r="P33" s="37" t="s">
        <v>67</v>
      </c>
      <c r="Q33" s="38"/>
      <c r="R33" s="35" t="s">
        <v>109</v>
      </c>
      <c r="S33" s="33" t="s">
        <v>83</v>
      </c>
      <c r="T33" s="29"/>
      <c r="U33" s="38"/>
      <c r="V33" s="81">
        <v>849965.39</v>
      </c>
      <c r="W33" s="65"/>
      <c r="X33" s="65">
        <v>281388</v>
      </c>
      <c r="Y33" s="66">
        <v>332259.52</v>
      </c>
    </row>
    <row r="34" spans="14:25" ht="15.6" x14ac:dyDescent="0.3">
      <c r="N34" s="32" t="s">
        <v>23</v>
      </c>
      <c r="O34" s="58" t="s">
        <v>63</v>
      </c>
      <c r="P34" s="37" t="s">
        <v>67</v>
      </c>
      <c r="Q34" s="38"/>
      <c r="R34" s="35" t="s">
        <v>109</v>
      </c>
      <c r="S34" s="33" t="s">
        <v>84</v>
      </c>
      <c r="T34" s="29"/>
      <c r="U34" s="38"/>
      <c r="V34" s="81">
        <v>361660</v>
      </c>
      <c r="W34" s="65"/>
      <c r="X34" s="65">
        <v>200000</v>
      </c>
      <c r="Y34" s="66">
        <v>250000</v>
      </c>
    </row>
    <row r="35" spans="14:25" ht="15.6" x14ac:dyDescent="0.3">
      <c r="N35" s="32" t="s">
        <v>24</v>
      </c>
      <c r="O35" s="58" t="s">
        <v>63</v>
      </c>
      <c r="P35" s="37" t="s">
        <v>67</v>
      </c>
      <c r="Q35" s="38"/>
      <c r="R35" s="35" t="s">
        <v>109</v>
      </c>
      <c r="S35" s="33" t="s">
        <v>85</v>
      </c>
      <c r="T35" s="29"/>
      <c r="U35" s="38"/>
      <c r="V35" s="65">
        <f>V36</f>
        <v>36700</v>
      </c>
      <c r="W35" s="65"/>
      <c r="X35" s="65">
        <f>X36</f>
        <v>12700</v>
      </c>
      <c r="Y35" s="66">
        <f>Y36</f>
        <v>12700</v>
      </c>
    </row>
    <row r="36" spans="14:25" ht="15.6" x14ac:dyDescent="0.3">
      <c r="N36" s="32" t="s">
        <v>25</v>
      </c>
      <c r="O36" s="58" t="s">
        <v>63</v>
      </c>
      <c r="P36" s="37" t="s">
        <v>67</v>
      </c>
      <c r="Q36" s="38"/>
      <c r="R36" s="35" t="s">
        <v>109</v>
      </c>
      <c r="S36" s="33" t="s">
        <v>86</v>
      </c>
      <c r="T36" s="29"/>
      <c r="U36" s="38"/>
      <c r="V36" s="65">
        <f>V37+V38</f>
        <v>36700</v>
      </c>
      <c r="W36" s="65"/>
      <c r="X36" s="65">
        <f>X37+X38</f>
        <v>12700</v>
      </c>
      <c r="Y36" s="66">
        <f>Y37+Y38</f>
        <v>12700</v>
      </c>
    </row>
    <row r="37" spans="14:25" ht="15.6" x14ac:dyDescent="0.3">
      <c r="N37" s="32" t="s">
        <v>33</v>
      </c>
      <c r="O37" s="58"/>
      <c r="P37" s="37"/>
      <c r="Q37" s="38"/>
      <c r="R37" s="35"/>
      <c r="S37" s="33" t="s">
        <v>91</v>
      </c>
      <c r="T37" s="29"/>
      <c r="U37" s="38"/>
      <c r="V37" s="65">
        <v>2700</v>
      </c>
      <c r="W37" s="65"/>
      <c r="X37" s="65">
        <v>2700</v>
      </c>
      <c r="Y37" s="66">
        <v>2700</v>
      </c>
    </row>
    <row r="38" spans="14:25" ht="15.6" x14ac:dyDescent="0.3">
      <c r="N38" s="32" t="s">
        <v>26</v>
      </c>
      <c r="O38" s="58" t="s">
        <v>63</v>
      </c>
      <c r="P38" s="37" t="s">
        <v>67</v>
      </c>
      <c r="Q38" s="38"/>
      <c r="R38" s="35" t="s">
        <v>109</v>
      </c>
      <c r="S38" s="33" t="s">
        <v>87</v>
      </c>
      <c r="T38" s="29"/>
      <c r="U38" s="38"/>
      <c r="V38" s="65">
        <v>34000</v>
      </c>
      <c r="W38" s="65"/>
      <c r="X38" s="65">
        <v>10000</v>
      </c>
      <c r="Y38" s="66">
        <v>10000</v>
      </c>
    </row>
    <row r="39" spans="14:25" ht="15.6" hidden="1" x14ac:dyDescent="0.3">
      <c r="N39" s="32"/>
      <c r="O39" s="58" t="s">
        <v>63</v>
      </c>
      <c r="P39" s="37" t="s">
        <v>67</v>
      </c>
      <c r="Q39" s="38"/>
      <c r="R39" s="35" t="s">
        <v>107</v>
      </c>
      <c r="S39" s="33" t="s">
        <v>77</v>
      </c>
      <c r="T39" s="29"/>
      <c r="U39" s="38"/>
      <c r="V39" s="65"/>
      <c r="W39" s="65"/>
      <c r="X39" s="65"/>
      <c r="Y39" s="66"/>
    </row>
    <row r="40" spans="14:25" ht="50.25" hidden="1" customHeight="1" x14ac:dyDescent="0.3">
      <c r="N40" s="32" t="s">
        <v>16</v>
      </c>
      <c r="O40" s="58" t="s">
        <v>63</v>
      </c>
      <c r="P40" s="37" t="s">
        <v>67</v>
      </c>
      <c r="Q40" s="38"/>
      <c r="R40" s="35" t="s">
        <v>107</v>
      </c>
      <c r="S40" s="33" t="s">
        <v>78</v>
      </c>
      <c r="T40" s="29"/>
      <c r="U40" s="38"/>
      <c r="V40" s="65"/>
      <c r="W40" s="65"/>
      <c r="X40" s="65"/>
      <c r="Y40" s="66"/>
    </row>
    <row r="41" spans="14:25" ht="31.2" hidden="1" x14ac:dyDescent="0.3">
      <c r="N41" s="32" t="s">
        <v>17</v>
      </c>
      <c r="O41" s="58" t="s">
        <v>63</v>
      </c>
      <c r="P41" s="37" t="s">
        <v>67</v>
      </c>
      <c r="Q41" s="38"/>
      <c r="R41" s="35" t="s">
        <v>107</v>
      </c>
      <c r="S41" s="33" t="s">
        <v>79</v>
      </c>
      <c r="T41" s="29"/>
      <c r="U41" s="38"/>
      <c r="V41" s="65"/>
      <c r="W41" s="65"/>
      <c r="X41" s="65"/>
      <c r="Y41" s="66"/>
    </row>
    <row r="42" spans="14:25" ht="15.6" x14ac:dyDescent="0.3">
      <c r="N42" s="32"/>
      <c r="O42" s="58" t="s">
        <v>63</v>
      </c>
      <c r="P42" s="37" t="s">
        <v>67</v>
      </c>
      <c r="Q42" s="38"/>
      <c r="R42" s="35" t="s">
        <v>110</v>
      </c>
      <c r="S42" s="33" t="s">
        <v>77</v>
      </c>
      <c r="T42" s="29"/>
      <c r="U42" s="38"/>
      <c r="V42" s="65">
        <f>V43</f>
        <v>132000</v>
      </c>
      <c r="W42" s="65"/>
      <c r="X42" s="65">
        <f t="shared" ref="X42:Y43" si="2">X43</f>
        <v>0</v>
      </c>
      <c r="Y42" s="66">
        <f t="shared" si="2"/>
        <v>0</v>
      </c>
    </row>
    <row r="43" spans="14:25" ht="15.6" x14ac:dyDescent="0.3">
      <c r="N43" s="32" t="s">
        <v>27</v>
      </c>
      <c r="O43" s="58" t="s">
        <v>63</v>
      </c>
      <c r="P43" s="37" t="s">
        <v>67</v>
      </c>
      <c r="Q43" s="38"/>
      <c r="R43" s="35" t="s">
        <v>110</v>
      </c>
      <c r="S43" s="33" t="s">
        <v>88</v>
      </c>
      <c r="T43" s="29"/>
      <c r="U43" s="38"/>
      <c r="V43" s="65">
        <f>V44</f>
        <v>132000</v>
      </c>
      <c r="W43" s="65"/>
      <c r="X43" s="65">
        <f t="shared" si="2"/>
        <v>0</v>
      </c>
      <c r="Y43" s="66">
        <f t="shared" si="2"/>
        <v>0</v>
      </c>
    </row>
    <row r="44" spans="14:25" ht="15.6" x14ac:dyDescent="0.3">
      <c r="N44" s="32" t="s">
        <v>28</v>
      </c>
      <c r="O44" s="58" t="s">
        <v>63</v>
      </c>
      <c r="P44" s="37" t="s">
        <v>67</v>
      </c>
      <c r="Q44" s="38"/>
      <c r="R44" s="35" t="s">
        <v>110</v>
      </c>
      <c r="S44" s="33" t="s">
        <v>89</v>
      </c>
      <c r="T44" s="29"/>
      <c r="U44" s="38"/>
      <c r="V44" s="65">
        <v>132000</v>
      </c>
      <c r="W44" s="65"/>
      <c r="X44" s="65">
        <v>0</v>
      </c>
      <c r="Y44" s="66">
        <v>0</v>
      </c>
    </row>
    <row r="45" spans="14:25" ht="30.75" customHeight="1" x14ac:dyDescent="0.3">
      <c r="N45" s="32" t="s">
        <v>29</v>
      </c>
      <c r="O45" s="58" t="s">
        <v>63</v>
      </c>
      <c r="P45" s="37" t="s">
        <v>73</v>
      </c>
      <c r="Q45" s="38"/>
      <c r="R45" s="35" t="s">
        <v>105</v>
      </c>
      <c r="S45" s="33" t="s">
        <v>77</v>
      </c>
      <c r="T45" s="29"/>
      <c r="U45" s="38"/>
      <c r="V45" s="82">
        <f>V46</f>
        <v>67600</v>
      </c>
      <c r="W45" s="82"/>
      <c r="X45" s="82">
        <f t="shared" ref="X45:Y47" si="3">X46</f>
        <v>0</v>
      </c>
      <c r="Y45" s="69">
        <f t="shared" si="3"/>
        <v>0</v>
      </c>
    </row>
    <row r="46" spans="14:25" ht="15.6" x14ac:dyDescent="0.3">
      <c r="N46" s="32"/>
      <c r="O46" s="58" t="s">
        <v>63</v>
      </c>
      <c r="P46" s="37" t="s">
        <v>73</v>
      </c>
      <c r="Q46" s="38"/>
      <c r="R46" s="35" t="s">
        <v>111</v>
      </c>
      <c r="S46" s="33" t="s">
        <v>77</v>
      </c>
      <c r="T46" s="29"/>
      <c r="U46" s="38"/>
      <c r="V46" s="65">
        <f>V47</f>
        <v>67600</v>
      </c>
      <c r="W46" s="65"/>
      <c r="X46" s="65">
        <f t="shared" si="3"/>
        <v>0</v>
      </c>
      <c r="Y46" s="66">
        <f t="shared" si="3"/>
        <v>0</v>
      </c>
    </row>
    <row r="47" spans="14:25" ht="15.6" x14ac:dyDescent="0.3">
      <c r="N47" s="32" t="s">
        <v>27</v>
      </c>
      <c r="O47" s="58" t="s">
        <v>63</v>
      </c>
      <c r="P47" s="37" t="s">
        <v>73</v>
      </c>
      <c r="Q47" s="38"/>
      <c r="R47" s="35" t="s">
        <v>111</v>
      </c>
      <c r="S47" s="33" t="s">
        <v>88</v>
      </c>
      <c r="T47" s="29"/>
      <c r="U47" s="38"/>
      <c r="V47" s="65">
        <f>V48</f>
        <v>67600</v>
      </c>
      <c r="W47" s="65"/>
      <c r="X47" s="65">
        <f t="shared" si="3"/>
        <v>0</v>
      </c>
      <c r="Y47" s="66">
        <f t="shared" si="3"/>
        <v>0</v>
      </c>
    </row>
    <row r="48" spans="14:25" ht="15.6" x14ac:dyDescent="0.3">
      <c r="N48" s="32" t="s">
        <v>28</v>
      </c>
      <c r="O48" s="58" t="s">
        <v>63</v>
      </c>
      <c r="P48" s="37" t="s">
        <v>73</v>
      </c>
      <c r="Q48" s="38"/>
      <c r="R48" s="35" t="s">
        <v>111</v>
      </c>
      <c r="S48" s="33" t="s">
        <v>89</v>
      </c>
      <c r="T48" s="29"/>
      <c r="U48" s="38"/>
      <c r="V48" s="65">
        <v>67600</v>
      </c>
      <c r="W48" s="65"/>
      <c r="X48" s="65">
        <v>0</v>
      </c>
      <c r="Y48" s="66">
        <v>0</v>
      </c>
    </row>
    <row r="49" spans="14:25" ht="31.2" x14ac:dyDescent="0.3">
      <c r="N49" s="32" t="s">
        <v>195</v>
      </c>
      <c r="O49" s="62" t="s">
        <v>63</v>
      </c>
      <c r="P49" s="63" t="s">
        <v>69</v>
      </c>
      <c r="Q49" s="38"/>
      <c r="R49" s="35" t="s">
        <v>196</v>
      </c>
      <c r="S49" s="64" t="s">
        <v>77</v>
      </c>
      <c r="T49" s="29"/>
      <c r="U49" s="38"/>
      <c r="V49" s="82">
        <f>V50</f>
        <v>552708</v>
      </c>
      <c r="W49" s="65"/>
      <c r="X49" s="86">
        <v>0</v>
      </c>
      <c r="Y49" s="87">
        <v>0</v>
      </c>
    </row>
    <row r="50" spans="14:25" ht="35.25" customHeight="1" x14ac:dyDescent="0.3">
      <c r="N50" s="32" t="s">
        <v>198</v>
      </c>
      <c r="O50" s="62" t="s">
        <v>63</v>
      </c>
      <c r="P50" s="63" t="s">
        <v>69</v>
      </c>
      <c r="Q50" s="38"/>
      <c r="R50" s="35" t="s">
        <v>197</v>
      </c>
      <c r="S50" s="64" t="s">
        <v>77</v>
      </c>
      <c r="T50" s="29"/>
      <c r="U50" s="38"/>
      <c r="V50" s="65">
        <f>V51</f>
        <v>552708</v>
      </c>
      <c r="W50" s="65"/>
      <c r="X50" s="65">
        <v>0</v>
      </c>
      <c r="Y50" s="66">
        <v>0</v>
      </c>
    </row>
    <row r="51" spans="14:25" ht="31.2" x14ac:dyDescent="0.3">
      <c r="N51" s="32" t="s">
        <v>19</v>
      </c>
      <c r="O51" s="62" t="s">
        <v>63</v>
      </c>
      <c r="P51" s="63" t="s">
        <v>69</v>
      </c>
      <c r="Q51" s="38"/>
      <c r="R51" s="35" t="s">
        <v>197</v>
      </c>
      <c r="S51" s="64" t="s">
        <v>80</v>
      </c>
      <c r="T51" s="29"/>
      <c r="U51" s="38"/>
      <c r="V51" s="65">
        <f>V53</f>
        <v>552708</v>
      </c>
      <c r="W51" s="65"/>
      <c r="X51" s="65">
        <v>0</v>
      </c>
      <c r="Y51" s="66">
        <v>0</v>
      </c>
    </row>
    <row r="52" spans="14:25" ht="46.8" x14ac:dyDescent="0.3">
      <c r="N52" s="32" t="s">
        <v>20</v>
      </c>
      <c r="O52" s="62" t="s">
        <v>63</v>
      </c>
      <c r="P52" s="63" t="s">
        <v>69</v>
      </c>
      <c r="Q52" s="38"/>
      <c r="R52" s="35" t="s">
        <v>197</v>
      </c>
      <c r="S52" s="64" t="s">
        <v>81</v>
      </c>
      <c r="T52" s="29"/>
      <c r="U52" s="38"/>
      <c r="V52" s="65">
        <f>V53</f>
        <v>552708</v>
      </c>
      <c r="W52" s="65"/>
      <c r="X52" s="65">
        <v>0</v>
      </c>
      <c r="Y52" s="66">
        <v>0</v>
      </c>
    </row>
    <row r="53" spans="14:25" ht="15.6" x14ac:dyDescent="0.3">
      <c r="N53" s="32" t="s">
        <v>22</v>
      </c>
      <c r="O53" s="62" t="s">
        <v>63</v>
      </c>
      <c r="P53" s="63" t="s">
        <v>69</v>
      </c>
      <c r="Q53" s="38"/>
      <c r="R53" s="35" t="s">
        <v>197</v>
      </c>
      <c r="S53" s="64" t="s">
        <v>83</v>
      </c>
      <c r="T53" s="29"/>
      <c r="U53" s="38"/>
      <c r="V53" s="65">
        <v>552708</v>
      </c>
      <c r="W53" s="65"/>
      <c r="X53" s="65">
        <v>0</v>
      </c>
      <c r="Y53" s="66">
        <v>0</v>
      </c>
    </row>
    <row r="54" spans="14:25" ht="15.6" x14ac:dyDescent="0.3">
      <c r="N54" s="32" t="s">
        <v>30</v>
      </c>
      <c r="O54" s="58" t="s">
        <v>63</v>
      </c>
      <c r="P54" s="37" t="s">
        <v>74</v>
      </c>
      <c r="Q54" s="38"/>
      <c r="R54" s="35" t="s">
        <v>112</v>
      </c>
      <c r="S54" s="33" t="s">
        <v>77</v>
      </c>
      <c r="T54" s="29"/>
      <c r="U54" s="38"/>
      <c r="V54" s="82">
        <f>V55</f>
        <v>3000</v>
      </c>
      <c r="W54" s="82"/>
      <c r="X54" s="82">
        <f t="shared" ref="X54:Y56" si="4">X55</f>
        <v>3000</v>
      </c>
      <c r="Y54" s="69">
        <f t="shared" si="4"/>
        <v>3000</v>
      </c>
    </row>
    <row r="55" spans="14:25" ht="15.6" x14ac:dyDescent="0.3">
      <c r="N55" s="32"/>
      <c r="O55" s="58" t="s">
        <v>63</v>
      </c>
      <c r="P55" s="37" t="s">
        <v>74</v>
      </c>
      <c r="Q55" s="38"/>
      <c r="R55" s="35" t="s">
        <v>113</v>
      </c>
      <c r="S55" s="33" t="s">
        <v>77</v>
      </c>
      <c r="T55" s="29"/>
      <c r="U55" s="38"/>
      <c r="V55" s="65">
        <f>V56</f>
        <v>3000</v>
      </c>
      <c r="W55" s="65"/>
      <c r="X55" s="65">
        <f t="shared" si="4"/>
        <v>3000</v>
      </c>
      <c r="Y55" s="66">
        <f t="shared" si="4"/>
        <v>3000</v>
      </c>
    </row>
    <row r="56" spans="14:25" ht="15.6" x14ac:dyDescent="0.3">
      <c r="N56" s="32" t="s">
        <v>24</v>
      </c>
      <c r="O56" s="58" t="s">
        <v>63</v>
      </c>
      <c r="P56" s="37" t="s">
        <v>74</v>
      </c>
      <c r="Q56" s="38"/>
      <c r="R56" s="35" t="s">
        <v>113</v>
      </c>
      <c r="S56" s="33" t="s">
        <v>85</v>
      </c>
      <c r="T56" s="29"/>
      <c r="U56" s="38"/>
      <c r="V56" s="65">
        <f>V57</f>
        <v>3000</v>
      </c>
      <c r="W56" s="65"/>
      <c r="X56" s="65">
        <f t="shared" si="4"/>
        <v>3000</v>
      </c>
      <c r="Y56" s="66">
        <f t="shared" si="4"/>
        <v>3000</v>
      </c>
    </row>
    <row r="57" spans="14:25" ht="15.6" x14ac:dyDescent="0.3">
      <c r="N57" s="32" t="s">
        <v>31</v>
      </c>
      <c r="O57" s="58" t="s">
        <v>63</v>
      </c>
      <c r="P57" s="37" t="s">
        <v>74</v>
      </c>
      <c r="Q57" s="38"/>
      <c r="R57" s="35" t="s">
        <v>113</v>
      </c>
      <c r="S57" s="33" t="s">
        <v>90</v>
      </c>
      <c r="T57" s="29"/>
      <c r="U57" s="38"/>
      <c r="V57" s="65">
        <v>3000</v>
      </c>
      <c r="W57" s="65"/>
      <c r="X57" s="65">
        <v>3000</v>
      </c>
      <c r="Y57" s="66">
        <v>3000</v>
      </c>
    </row>
    <row r="58" spans="14:25" ht="15.6" x14ac:dyDescent="0.3">
      <c r="N58" s="32" t="s">
        <v>32</v>
      </c>
      <c r="O58" s="58" t="s">
        <v>63</v>
      </c>
      <c r="P58" s="37" t="s">
        <v>72</v>
      </c>
      <c r="Q58" s="38"/>
      <c r="R58" s="35" t="s">
        <v>105</v>
      </c>
      <c r="S58" s="33" t="s">
        <v>77</v>
      </c>
      <c r="T58" s="29"/>
      <c r="U58" s="38"/>
      <c r="V58" s="82">
        <f>V59</f>
        <v>150000</v>
      </c>
      <c r="W58" s="82"/>
      <c r="X58" s="82">
        <f>X59</f>
        <v>50000</v>
      </c>
      <c r="Y58" s="69">
        <f>Y59</f>
        <v>50000</v>
      </c>
    </row>
    <row r="59" spans="14:25" ht="15.6" x14ac:dyDescent="0.3">
      <c r="N59" s="32"/>
      <c r="O59" s="58" t="s">
        <v>63</v>
      </c>
      <c r="P59" s="37" t="s">
        <v>72</v>
      </c>
      <c r="Q59" s="38"/>
      <c r="R59" s="35" t="s">
        <v>114</v>
      </c>
      <c r="S59" s="33" t="s">
        <v>77</v>
      </c>
      <c r="T59" s="29"/>
      <c r="U59" s="38"/>
      <c r="V59" s="65">
        <f>V60</f>
        <v>150000</v>
      </c>
      <c r="W59" s="65"/>
      <c r="X59" s="65">
        <f t="shared" ref="X59:Y61" si="5">X60</f>
        <v>50000</v>
      </c>
      <c r="Y59" s="66">
        <f t="shared" si="5"/>
        <v>50000</v>
      </c>
    </row>
    <row r="60" spans="14:25" ht="31.2" x14ac:dyDescent="0.3">
      <c r="N60" s="32" t="s">
        <v>19</v>
      </c>
      <c r="O60" s="58" t="s">
        <v>63</v>
      </c>
      <c r="P60" s="37" t="s">
        <v>72</v>
      </c>
      <c r="Q60" s="38"/>
      <c r="R60" s="35" t="s">
        <v>115</v>
      </c>
      <c r="S60" s="33" t="s">
        <v>80</v>
      </c>
      <c r="T60" s="29"/>
      <c r="U60" s="38"/>
      <c r="V60" s="65">
        <f>V61</f>
        <v>150000</v>
      </c>
      <c r="W60" s="65"/>
      <c r="X60" s="65">
        <f t="shared" si="5"/>
        <v>50000</v>
      </c>
      <c r="Y60" s="66">
        <f t="shared" si="5"/>
        <v>50000</v>
      </c>
    </row>
    <row r="61" spans="14:25" ht="46.8" x14ac:dyDescent="0.3">
      <c r="N61" s="32" t="s">
        <v>20</v>
      </c>
      <c r="O61" s="58" t="s">
        <v>63</v>
      </c>
      <c r="P61" s="37" t="s">
        <v>72</v>
      </c>
      <c r="Q61" s="38"/>
      <c r="R61" s="35" t="s">
        <v>115</v>
      </c>
      <c r="S61" s="33" t="s">
        <v>81</v>
      </c>
      <c r="T61" s="29"/>
      <c r="U61" s="38"/>
      <c r="V61" s="65">
        <f>V62</f>
        <v>150000</v>
      </c>
      <c r="W61" s="65"/>
      <c r="X61" s="65">
        <f t="shared" si="5"/>
        <v>50000</v>
      </c>
      <c r="Y61" s="66">
        <f t="shared" si="5"/>
        <v>50000</v>
      </c>
    </row>
    <row r="62" spans="14:25" ht="15.6" x14ac:dyDescent="0.3">
      <c r="N62" s="32" t="s">
        <v>22</v>
      </c>
      <c r="O62" s="58" t="s">
        <v>63</v>
      </c>
      <c r="P62" s="37" t="s">
        <v>72</v>
      </c>
      <c r="Q62" s="38"/>
      <c r="R62" s="35" t="s">
        <v>115</v>
      </c>
      <c r="S62" s="33" t="s">
        <v>83</v>
      </c>
      <c r="T62" s="29"/>
      <c r="U62" s="38"/>
      <c r="V62" s="65">
        <v>150000</v>
      </c>
      <c r="W62" s="65"/>
      <c r="X62" s="65">
        <v>50000</v>
      </c>
      <c r="Y62" s="66">
        <v>50000</v>
      </c>
    </row>
    <row r="63" spans="14:25" ht="15.6" x14ac:dyDescent="0.3">
      <c r="N63" s="32" t="s">
        <v>34</v>
      </c>
      <c r="O63" s="58" t="s">
        <v>65</v>
      </c>
      <c r="P63" s="37" t="s">
        <v>64</v>
      </c>
      <c r="Q63" s="38"/>
      <c r="R63" s="35" t="s">
        <v>112</v>
      </c>
      <c r="S63" s="33" t="s">
        <v>77</v>
      </c>
      <c r="T63" s="29"/>
      <c r="U63" s="50"/>
      <c r="V63" s="82">
        <f>V64</f>
        <v>496400</v>
      </c>
      <c r="W63" s="82"/>
      <c r="X63" s="82">
        <f>X64</f>
        <v>543000</v>
      </c>
      <c r="Y63" s="69">
        <f>Y64</f>
        <v>562500</v>
      </c>
    </row>
    <row r="64" spans="14:25" ht="15.6" x14ac:dyDescent="0.3">
      <c r="N64" s="32" t="s">
        <v>35</v>
      </c>
      <c r="O64" s="58" t="s">
        <v>65</v>
      </c>
      <c r="P64" s="37" t="s">
        <v>66</v>
      </c>
      <c r="Q64" s="38"/>
      <c r="R64" s="35" t="s">
        <v>112</v>
      </c>
      <c r="S64" s="33" t="s">
        <v>77</v>
      </c>
      <c r="T64" s="29"/>
      <c r="U64" s="50"/>
      <c r="V64" s="65">
        <f>V65</f>
        <v>496400</v>
      </c>
      <c r="W64" s="65"/>
      <c r="X64" s="65">
        <f>X65</f>
        <v>543000</v>
      </c>
      <c r="Y64" s="66">
        <f>Y65</f>
        <v>562500</v>
      </c>
    </row>
    <row r="65" spans="14:25" ht="15.6" x14ac:dyDescent="0.3">
      <c r="N65" s="32"/>
      <c r="O65" s="58" t="s">
        <v>65</v>
      </c>
      <c r="P65" s="37" t="s">
        <v>66</v>
      </c>
      <c r="Q65" s="38"/>
      <c r="R65" s="35" t="s">
        <v>116</v>
      </c>
      <c r="S65" s="33" t="s">
        <v>77</v>
      </c>
      <c r="T65" s="29"/>
      <c r="U65" s="50"/>
      <c r="V65" s="65">
        <f>V66+V68</f>
        <v>496400</v>
      </c>
      <c r="W65" s="65"/>
      <c r="X65" s="65">
        <f>X66+X68</f>
        <v>543000</v>
      </c>
      <c r="Y65" s="66">
        <f>Y66+Y68</f>
        <v>562500</v>
      </c>
    </row>
    <row r="66" spans="14:25" ht="78" x14ac:dyDescent="0.3">
      <c r="N66" s="32" t="s">
        <v>16</v>
      </c>
      <c r="O66" s="58" t="s">
        <v>65</v>
      </c>
      <c r="P66" s="37" t="s">
        <v>66</v>
      </c>
      <c r="Q66" s="38"/>
      <c r="R66" s="35" t="s">
        <v>116</v>
      </c>
      <c r="S66" s="33" t="s">
        <v>78</v>
      </c>
      <c r="T66" s="29"/>
      <c r="U66" s="50"/>
      <c r="V66" s="65">
        <f>V67</f>
        <v>490400</v>
      </c>
      <c r="W66" s="65"/>
      <c r="X66" s="65">
        <f>X67</f>
        <v>537000</v>
      </c>
      <c r="Y66" s="66">
        <f>Y67</f>
        <v>556500</v>
      </c>
    </row>
    <row r="67" spans="14:25" ht="31.2" x14ac:dyDescent="0.3">
      <c r="N67" s="32" t="s">
        <v>17</v>
      </c>
      <c r="O67" s="58" t="s">
        <v>65</v>
      </c>
      <c r="P67" s="37" t="s">
        <v>66</v>
      </c>
      <c r="Q67" s="38"/>
      <c r="R67" s="35" t="s">
        <v>116</v>
      </c>
      <c r="S67" s="33" t="s">
        <v>79</v>
      </c>
      <c r="T67" s="29"/>
      <c r="U67" s="50"/>
      <c r="V67" s="65">
        <v>490400</v>
      </c>
      <c r="W67" s="65"/>
      <c r="X67" s="65">
        <v>537000</v>
      </c>
      <c r="Y67" s="66">
        <v>556500</v>
      </c>
    </row>
    <row r="68" spans="14:25" ht="31.2" x14ac:dyDescent="0.3">
      <c r="N68" s="32" t="s">
        <v>19</v>
      </c>
      <c r="O68" s="58" t="s">
        <v>65</v>
      </c>
      <c r="P68" s="37" t="s">
        <v>66</v>
      </c>
      <c r="Q68" s="38"/>
      <c r="R68" s="35" t="s">
        <v>116</v>
      </c>
      <c r="S68" s="33" t="s">
        <v>80</v>
      </c>
      <c r="T68" s="29"/>
      <c r="U68" s="50"/>
      <c r="V68" s="65">
        <f>V69</f>
        <v>6000</v>
      </c>
      <c r="W68" s="65"/>
      <c r="X68" s="65">
        <f t="shared" ref="X68:Y69" si="6">X69</f>
        <v>6000</v>
      </c>
      <c r="Y68" s="66">
        <f t="shared" si="6"/>
        <v>6000</v>
      </c>
    </row>
    <row r="69" spans="14:25" ht="46.8" x14ac:dyDescent="0.3">
      <c r="N69" s="32" t="s">
        <v>20</v>
      </c>
      <c r="O69" s="58" t="s">
        <v>65</v>
      </c>
      <c r="P69" s="37" t="s">
        <v>66</v>
      </c>
      <c r="Q69" s="38"/>
      <c r="R69" s="35" t="s">
        <v>116</v>
      </c>
      <c r="S69" s="33" t="s">
        <v>81</v>
      </c>
      <c r="T69" s="29"/>
      <c r="U69" s="50"/>
      <c r="V69" s="65">
        <f>V70</f>
        <v>6000</v>
      </c>
      <c r="W69" s="65"/>
      <c r="X69" s="65">
        <f t="shared" si="6"/>
        <v>6000</v>
      </c>
      <c r="Y69" s="66">
        <f t="shared" si="6"/>
        <v>6000</v>
      </c>
    </row>
    <row r="70" spans="14:25" ht="15.6" x14ac:dyDescent="0.3">
      <c r="N70" s="32" t="s">
        <v>22</v>
      </c>
      <c r="O70" s="58" t="s">
        <v>65</v>
      </c>
      <c r="P70" s="37" t="s">
        <v>66</v>
      </c>
      <c r="Q70" s="38"/>
      <c r="R70" s="35" t="s">
        <v>116</v>
      </c>
      <c r="S70" s="33" t="s">
        <v>83</v>
      </c>
      <c r="T70" s="29"/>
      <c r="U70" s="50"/>
      <c r="V70" s="65">
        <v>6000</v>
      </c>
      <c r="W70" s="65"/>
      <c r="X70" s="65">
        <v>6000</v>
      </c>
      <c r="Y70" s="66">
        <v>6000</v>
      </c>
    </row>
    <row r="71" spans="14:25" ht="31.2" x14ac:dyDescent="0.3">
      <c r="N71" s="32" t="s">
        <v>36</v>
      </c>
      <c r="O71" s="58" t="s">
        <v>66</v>
      </c>
      <c r="P71" s="37" t="s">
        <v>64</v>
      </c>
      <c r="Q71" s="38"/>
      <c r="R71" s="35" t="s">
        <v>105</v>
      </c>
      <c r="S71" s="33" t="s">
        <v>77</v>
      </c>
      <c r="T71" s="29"/>
      <c r="U71" s="50"/>
      <c r="V71" s="82">
        <f>V72</f>
        <v>1280480.95</v>
      </c>
      <c r="W71" s="82"/>
      <c r="X71" s="82">
        <f>X72</f>
        <v>195000</v>
      </c>
      <c r="Y71" s="69">
        <f>Y72</f>
        <v>295000</v>
      </c>
    </row>
    <row r="72" spans="14:25" ht="46.8" x14ac:dyDescent="0.3">
      <c r="N72" s="32" t="s">
        <v>37</v>
      </c>
      <c r="O72" s="58" t="s">
        <v>66</v>
      </c>
      <c r="P72" s="37" t="s">
        <v>71</v>
      </c>
      <c r="Q72" s="38"/>
      <c r="R72" s="35" t="s">
        <v>112</v>
      </c>
      <c r="S72" s="33" t="s">
        <v>77</v>
      </c>
      <c r="T72" s="29"/>
      <c r="U72" s="50"/>
      <c r="V72" s="65">
        <f>V73+V78+V82+V86+V90</f>
        <v>1280480.95</v>
      </c>
      <c r="W72" s="65"/>
      <c r="X72" s="65">
        <f>X73+X78+X82+X86</f>
        <v>195000</v>
      </c>
      <c r="Y72" s="66">
        <f>Y73+Y78+Y82+Y86</f>
        <v>295000</v>
      </c>
    </row>
    <row r="73" spans="14:25" ht="15.6" x14ac:dyDescent="0.3">
      <c r="N73" s="32"/>
      <c r="O73" s="58" t="s">
        <v>66</v>
      </c>
      <c r="P73" s="37" t="s">
        <v>71</v>
      </c>
      <c r="Q73" s="38"/>
      <c r="R73" s="35" t="s">
        <v>117</v>
      </c>
      <c r="S73" s="33" t="s">
        <v>77</v>
      </c>
      <c r="T73" s="29"/>
      <c r="U73" s="50"/>
      <c r="V73" s="65">
        <f>V74</f>
        <v>1000</v>
      </c>
      <c r="W73" s="65"/>
      <c r="X73" s="65">
        <f t="shared" ref="X73:Y76" si="7">X74</f>
        <v>0</v>
      </c>
      <c r="Y73" s="66">
        <f t="shared" si="7"/>
        <v>0</v>
      </c>
    </row>
    <row r="74" spans="14:25" ht="31.2" x14ac:dyDescent="0.3">
      <c r="N74" s="32" t="s">
        <v>19</v>
      </c>
      <c r="O74" s="58" t="s">
        <v>66</v>
      </c>
      <c r="P74" s="37" t="s">
        <v>71</v>
      </c>
      <c r="Q74" s="38"/>
      <c r="R74" s="35" t="s">
        <v>117</v>
      </c>
      <c r="S74" s="33" t="s">
        <v>80</v>
      </c>
      <c r="T74" s="29"/>
      <c r="U74" s="50"/>
      <c r="V74" s="65">
        <f>V75</f>
        <v>1000</v>
      </c>
      <c r="W74" s="65"/>
      <c r="X74" s="65">
        <f t="shared" si="7"/>
        <v>0</v>
      </c>
      <c r="Y74" s="66">
        <f t="shared" si="7"/>
        <v>0</v>
      </c>
    </row>
    <row r="75" spans="14:25" ht="46.8" x14ac:dyDescent="0.3">
      <c r="N75" s="32" t="s">
        <v>20</v>
      </c>
      <c r="O75" s="58" t="s">
        <v>66</v>
      </c>
      <c r="P75" s="37" t="s">
        <v>71</v>
      </c>
      <c r="Q75" s="38"/>
      <c r="R75" s="35" t="s">
        <v>117</v>
      </c>
      <c r="S75" s="33" t="s">
        <v>81</v>
      </c>
      <c r="T75" s="29"/>
      <c r="U75" s="50"/>
      <c r="V75" s="65">
        <f>V76</f>
        <v>1000</v>
      </c>
      <c r="W75" s="65"/>
      <c r="X75" s="65">
        <f t="shared" si="7"/>
        <v>0</v>
      </c>
      <c r="Y75" s="66">
        <f t="shared" si="7"/>
        <v>0</v>
      </c>
    </row>
    <row r="76" spans="14:25" ht="31.5" customHeight="1" x14ac:dyDescent="0.3">
      <c r="N76" s="32" t="s">
        <v>22</v>
      </c>
      <c r="O76" s="58" t="s">
        <v>66</v>
      </c>
      <c r="P76" s="37" t="s">
        <v>71</v>
      </c>
      <c r="Q76" s="38"/>
      <c r="R76" s="35" t="s">
        <v>117</v>
      </c>
      <c r="S76" s="33" t="s">
        <v>83</v>
      </c>
      <c r="T76" s="29"/>
      <c r="U76" s="50"/>
      <c r="V76" s="65">
        <f>V77</f>
        <v>1000</v>
      </c>
      <c r="W76" s="65"/>
      <c r="X76" s="65">
        <f t="shared" si="7"/>
        <v>0</v>
      </c>
      <c r="Y76" s="66">
        <f t="shared" si="7"/>
        <v>0</v>
      </c>
    </row>
    <row r="77" spans="14:25" ht="71.25" customHeight="1" x14ac:dyDescent="0.3">
      <c r="N77" s="32" t="s">
        <v>186</v>
      </c>
      <c r="O77" s="58" t="s">
        <v>66</v>
      </c>
      <c r="P77" s="37" t="s">
        <v>71</v>
      </c>
      <c r="Q77" s="38"/>
      <c r="R77" s="35" t="s">
        <v>171</v>
      </c>
      <c r="S77" s="33" t="s">
        <v>83</v>
      </c>
      <c r="T77" s="29"/>
      <c r="U77" s="50">
        <v>290</v>
      </c>
      <c r="V77" s="65">
        <v>1000</v>
      </c>
      <c r="W77" s="65"/>
      <c r="X77" s="65">
        <v>0</v>
      </c>
      <c r="Y77" s="66">
        <v>0</v>
      </c>
    </row>
    <row r="78" spans="14:25" ht="15.6" x14ac:dyDescent="0.3">
      <c r="N78" s="32"/>
      <c r="O78" s="58" t="s">
        <v>66</v>
      </c>
      <c r="P78" s="37" t="s">
        <v>71</v>
      </c>
      <c r="Q78" s="38"/>
      <c r="R78" s="35" t="s">
        <v>118</v>
      </c>
      <c r="S78" s="33" t="s">
        <v>77</v>
      </c>
      <c r="T78" s="29"/>
      <c r="U78" s="50"/>
      <c r="V78" s="65">
        <f>V79</f>
        <v>71000</v>
      </c>
      <c r="W78" s="65"/>
      <c r="X78" s="65">
        <f t="shared" ref="X78:Y80" si="8">X79</f>
        <v>0</v>
      </c>
      <c r="Y78" s="66">
        <f t="shared" si="8"/>
        <v>0</v>
      </c>
    </row>
    <row r="79" spans="14:25" ht="31.2" x14ac:dyDescent="0.3">
      <c r="N79" s="32" t="s">
        <v>19</v>
      </c>
      <c r="O79" s="58" t="s">
        <v>66</v>
      </c>
      <c r="P79" s="37" t="s">
        <v>71</v>
      </c>
      <c r="Q79" s="38"/>
      <c r="R79" s="35" t="s">
        <v>118</v>
      </c>
      <c r="S79" s="33" t="s">
        <v>80</v>
      </c>
      <c r="T79" s="29"/>
      <c r="U79" s="50"/>
      <c r="V79" s="65">
        <f>V80</f>
        <v>71000</v>
      </c>
      <c r="W79" s="65"/>
      <c r="X79" s="65">
        <f t="shared" si="8"/>
        <v>0</v>
      </c>
      <c r="Y79" s="66">
        <f t="shared" si="8"/>
        <v>0</v>
      </c>
    </row>
    <row r="80" spans="14:25" ht="46.8" x14ac:dyDescent="0.3">
      <c r="N80" s="32" t="s">
        <v>20</v>
      </c>
      <c r="O80" s="58" t="s">
        <v>66</v>
      </c>
      <c r="P80" s="37" t="s">
        <v>71</v>
      </c>
      <c r="Q80" s="38"/>
      <c r="R80" s="35" t="s">
        <v>118</v>
      </c>
      <c r="S80" s="33" t="s">
        <v>81</v>
      </c>
      <c r="T80" s="29"/>
      <c r="U80" s="50"/>
      <c r="V80" s="65">
        <f>V81</f>
        <v>71000</v>
      </c>
      <c r="W80" s="65"/>
      <c r="X80" s="65">
        <f t="shared" si="8"/>
        <v>0</v>
      </c>
      <c r="Y80" s="66">
        <f t="shared" si="8"/>
        <v>0</v>
      </c>
    </row>
    <row r="81" spans="14:25" ht="62.4" x14ac:dyDescent="0.3">
      <c r="N81" s="32" t="s">
        <v>187</v>
      </c>
      <c r="O81" s="58" t="s">
        <v>66</v>
      </c>
      <c r="P81" s="37" t="s">
        <v>71</v>
      </c>
      <c r="Q81" s="38"/>
      <c r="R81" s="35" t="s">
        <v>118</v>
      </c>
      <c r="S81" s="33" t="s">
        <v>83</v>
      </c>
      <c r="T81" s="29"/>
      <c r="U81" s="50"/>
      <c r="V81" s="65">
        <v>71000</v>
      </c>
      <c r="W81" s="65"/>
      <c r="X81" s="65">
        <v>0</v>
      </c>
      <c r="Y81" s="66">
        <v>0</v>
      </c>
    </row>
    <row r="82" spans="14:25" ht="15.6" x14ac:dyDescent="0.3">
      <c r="N82" s="32"/>
      <c r="O82" s="58" t="s">
        <v>66</v>
      </c>
      <c r="P82" s="37" t="s">
        <v>71</v>
      </c>
      <c r="Q82" s="38"/>
      <c r="R82" s="35" t="s">
        <v>119</v>
      </c>
      <c r="S82" s="33" t="s">
        <v>77</v>
      </c>
      <c r="T82" s="29"/>
      <c r="U82" s="50"/>
      <c r="V82" s="65">
        <f>V83</f>
        <v>34142.949999999997</v>
      </c>
      <c r="W82" s="65"/>
      <c r="X82" s="65">
        <f t="shared" ref="X82:Y83" si="9">X83</f>
        <v>45000</v>
      </c>
      <c r="Y82" s="66">
        <f t="shared" si="9"/>
        <v>45000</v>
      </c>
    </row>
    <row r="83" spans="14:25" ht="31.2" x14ac:dyDescent="0.3">
      <c r="N83" s="32" t="s">
        <v>19</v>
      </c>
      <c r="O83" s="58" t="s">
        <v>66</v>
      </c>
      <c r="P83" s="37" t="s">
        <v>71</v>
      </c>
      <c r="Q83" s="38"/>
      <c r="R83" s="35" t="s">
        <v>119</v>
      </c>
      <c r="S83" s="33" t="s">
        <v>80</v>
      </c>
      <c r="T83" s="29"/>
      <c r="U83" s="50"/>
      <c r="V83" s="65">
        <f>V84</f>
        <v>34142.949999999997</v>
      </c>
      <c r="W83" s="65"/>
      <c r="X83" s="65">
        <f t="shared" si="9"/>
        <v>45000</v>
      </c>
      <c r="Y83" s="66">
        <f t="shared" si="9"/>
        <v>45000</v>
      </c>
    </row>
    <row r="84" spans="14:25" ht="46.8" x14ac:dyDescent="0.3">
      <c r="N84" s="32" t="s">
        <v>20</v>
      </c>
      <c r="O84" s="58" t="s">
        <v>66</v>
      </c>
      <c r="P84" s="37" t="s">
        <v>71</v>
      </c>
      <c r="Q84" s="38"/>
      <c r="R84" s="35" t="s">
        <v>119</v>
      </c>
      <c r="S84" s="33" t="s">
        <v>81</v>
      </c>
      <c r="T84" s="29"/>
      <c r="U84" s="50"/>
      <c r="V84" s="65">
        <f>V85</f>
        <v>34142.949999999997</v>
      </c>
      <c r="W84" s="65"/>
      <c r="X84" s="65">
        <v>45000</v>
      </c>
      <c r="Y84" s="66">
        <v>45000</v>
      </c>
    </row>
    <row r="85" spans="14:25" ht="15.6" x14ac:dyDescent="0.3">
      <c r="N85" s="32" t="s">
        <v>22</v>
      </c>
      <c r="O85" s="58" t="s">
        <v>66</v>
      </c>
      <c r="P85" s="37" t="s">
        <v>71</v>
      </c>
      <c r="Q85" s="38"/>
      <c r="R85" s="35" t="s">
        <v>119</v>
      </c>
      <c r="S85" s="33" t="s">
        <v>83</v>
      </c>
      <c r="T85" s="29"/>
      <c r="U85" s="50"/>
      <c r="V85" s="65">
        <v>34142.949999999997</v>
      </c>
      <c r="W85" s="65"/>
      <c r="X85" s="65">
        <v>15000</v>
      </c>
      <c r="Y85" s="66">
        <v>15000</v>
      </c>
    </row>
    <row r="86" spans="14:25" ht="15.6" x14ac:dyDescent="0.3">
      <c r="N86" s="32"/>
      <c r="O86" s="58" t="s">
        <v>66</v>
      </c>
      <c r="P86" s="37" t="s">
        <v>71</v>
      </c>
      <c r="Q86" s="38"/>
      <c r="R86" s="35" t="s">
        <v>120</v>
      </c>
      <c r="S86" s="33" t="s">
        <v>77</v>
      </c>
      <c r="T86" s="29"/>
      <c r="U86" s="50"/>
      <c r="V86" s="65">
        <f>V87</f>
        <v>485050</v>
      </c>
      <c r="W86" s="65"/>
      <c r="X86" s="65">
        <f t="shared" ref="X86:Y88" si="10">X87</f>
        <v>150000</v>
      </c>
      <c r="Y86" s="66">
        <f t="shared" si="10"/>
        <v>250000</v>
      </c>
    </row>
    <row r="87" spans="14:25" ht="31.2" x14ac:dyDescent="0.3">
      <c r="N87" s="32" t="s">
        <v>19</v>
      </c>
      <c r="O87" s="58" t="s">
        <v>66</v>
      </c>
      <c r="P87" s="37" t="s">
        <v>71</v>
      </c>
      <c r="Q87" s="38"/>
      <c r="R87" s="35" t="s">
        <v>120</v>
      </c>
      <c r="S87" s="33" t="s">
        <v>80</v>
      </c>
      <c r="T87" s="29"/>
      <c r="U87" s="50"/>
      <c r="V87" s="65">
        <f>V88</f>
        <v>485050</v>
      </c>
      <c r="W87" s="65"/>
      <c r="X87" s="65">
        <f t="shared" si="10"/>
        <v>150000</v>
      </c>
      <c r="Y87" s="66">
        <f t="shared" si="10"/>
        <v>250000</v>
      </c>
    </row>
    <row r="88" spans="14:25" ht="46.8" x14ac:dyDescent="0.3">
      <c r="N88" s="32" t="s">
        <v>20</v>
      </c>
      <c r="O88" s="58" t="s">
        <v>66</v>
      </c>
      <c r="P88" s="37" t="s">
        <v>71</v>
      </c>
      <c r="Q88" s="38"/>
      <c r="R88" s="35" t="s">
        <v>120</v>
      </c>
      <c r="S88" s="33" t="s">
        <v>81</v>
      </c>
      <c r="T88" s="29"/>
      <c r="U88" s="50"/>
      <c r="V88" s="65">
        <f>V89</f>
        <v>485050</v>
      </c>
      <c r="W88" s="65"/>
      <c r="X88" s="65">
        <f t="shared" si="10"/>
        <v>150000</v>
      </c>
      <c r="Y88" s="66">
        <f t="shared" si="10"/>
        <v>250000</v>
      </c>
    </row>
    <row r="89" spans="14:25" ht="15.6" x14ac:dyDescent="0.3">
      <c r="N89" s="32" t="s">
        <v>22</v>
      </c>
      <c r="O89" s="58" t="s">
        <v>66</v>
      </c>
      <c r="P89" s="37" t="s">
        <v>71</v>
      </c>
      <c r="Q89" s="38"/>
      <c r="R89" s="35" t="s">
        <v>120</v>
      </c>
      <c r="S89" s="33" t="s">
        <v>83</v>
      </c>
      <c r="T89" s="29"/>
      <c r="U89" s="50"/>
      <c r="V89" s="65">
        <v>485050</v>
      </c>
      <c r="W89" s="65"/>
      <c r="X89" s="65">
        <v>150000</v>
      </c>
      <c r="Y89" s="66">
        <v>250000</v>
      </c>
    </row>
    <row r="90" spans="14:25" ht="15.6" x14ac:dyDescent="0.3">
      <c r="N90" s="32"/>
      <c r="O90" s="58" t="s">
        <v>66</v>
      </c>
      <c r="P90" s="37" t="s">
        <v>71</v>
      </c>
      <c r="Q90" s="38"/>
      <c r="R90" s="35" t="s">
        <v>121</v>
      </c>
      <c r="S90" s="33" t="s">
        <v>77</v>
      </c>
      <c r="T90" s="29"/>
      <c r="U90" s="50"/>
      <c r="V90" s="65">
        <f>V91</f>
        <v>689288</v>
      </c>
      <c r="W90" s="65"/>
      <c r="X90" s="65">
        <f t="shared" ref="X90:Y91" si="11">X91</f>
        <v>0</v>
      </c>
      <c r="Y90" s="66">
        <f t="shared" si="11"/>
        <v>0</v>
      </c>
    </row>
    <row r="91" spans="14:25" ht="15.6" x14ac:dyDescent="0.3">
      <c r="N91" s="32" t="s">
        <v>27</v>
      </c>
      <c r="O91" s="58" t="s">
        <v>66</v>
      </c>
      <c r="P91" s="37" t="s">
        <v>71</v>
      </c>
      <c r="Q91" s="38"/>
      <c r="R91" s="35" t="s">
        <v>122</v>
      </c>
      <c r="S91" s="33" t="s">
        <v>88</v>
      </c>
      <c r="T91" s="29"/>
      <c r="U91" s="50"/>
      <c r="V91" s="65">
        <f>V92</f>
        <v>689288</v>
      </c>
      <c r="W91" s="65"/>
      <c r="X91" s="65">
        <f t="shared" si="11"/>
        <v>0</v>
      </c>
      <c r="Y91" s="66">
        <f t="shared" si="11"/>
        <v>0</v>
      </c>
    </row>
    <row r="92" spans="14:25" ht="15.6" x14ac:dyDescent="0.3">
      <c r="N92" s="32" t="s">
        <v>28</v>
      </c>
      <c r="O92" s="58" t="s">
        <v>66</v>
      </c>
      <c r="P92" s="37" t="s">
        <v>71</v>
      </c>
      <c r="Q92" s="38"/>
      <c r="R92" s="35" t="s">
        <v>121</v>
      </c>
      <c r="S92" s="33" t="s">
        <v>89</v>
      </c>
      <c r="T92" s="29"/>
      <c r="U92" s="50"/>
      <c r="V92" s="65">
        <v>689288</v>
      </c>
      <c r="W92" s="65"/>
      <c r="X92" s="65">
        <v>0</v>
      </c>
      <c r="Y92" s="88">
        <v>0</v>
      </c>
    </row>
    <row r="93" spans="14:25" ht="15.6" x14ac:dyDescent="0.3">
      <c r="N93" s="32" t="s">
        <v>38</v>
      </c>
      <c r="O93" s="58" t="s">
        <v>67</v>
      </c>
      <c r="P93" s="37" t="s">
        <v>64</v>
      </c>
      <c r="Q93" s="38"/>
      <c r="R93" s="35" t="s">
        <v>112</v>
      </c>
      <c r="S93" s="33" t="s">
        <v>77</v>
      </c>
      <c r="T93" s="29"/>
      <c r="U93" s="50"/>
      <c r="V93" s="82">
        <f>V94</f>
        <v>3840885.5</v>
      </c>
      <c r="W93" s="82"/>
      <c r="X93" s="82">
        <f>X94</f>
        <v>1713000</v>
      </c>
      <c r="Y93" s="69">
        <f>Y94</f>
        <v>2365000</v>
      </c>
    </row>
    <row r="94" spans="14:25" ht="15.6" x14ac:dyDescent="0.3">
      <c r="N94" s="32" t="s">
        <v>39</v>
      </c>
      <c r="O94" s="58" t="s">
        <v>67</v>
      </c>
      <c r="P94" s="37" t="s">
        <v>75</v>
      </c>
      <c r="Q94" s="38"/>
      <c r="R94" s="35" t="s">
        <v>112</v>
      </c>
      <c r="S94" s="33" t="s">
        <v>77</v>
      </c>
      <c r="T94" s="29"/>
      <c r="U94" s="50"/>
      <c r="V94" s="65">
        <f>V95+V99</f>
        <v>3840885.5</v>
      </c>
      <c r="W94" s="65"/>
      <c r="X94" s="65">
        <f>X95+X99</f>
        <v>1713000</v>
      </c>
      <c r="Y94" s="66">
        <f>Y95+Y99</f>
        <v>2365000</v>
      </c>
    </row>
    <row r="95" spans="14:25" ht="15.6" x14ac:dyDescent="0.3">
      <c r="N95" s="32"/>
      <c r="O95" s="58" t="s">
        <v>67</v>
      </c>
      <c r="P95" s="37" t="s">
        <v>75</v>
      </c>
      <c r="Q95" s="38"/>
      <c r="R95" s="35" t="s">
        <v>199</v>
      </c>
      <c r="S95" s="33" t="s">
        <v>77</v>
      </c>
      <c r="T95" s="29"/>
      <c r="U95" s="50"/>
      <c r="V95" s="65">
        <f>V96</f>
        <v>1202000</v>
      </c>
      <c r="W95" s="65"/>
      <c r="X95" s="65">
        <f t="shared" ref="X95:Y97" si="12">X96</f>
        <v>0</v>
      </c>
      <c r="Y95" s="66">
        <f t="shared" si="12"/>
        <v>0</v>
      </c>
    </row>
    <row r="96" spans="14:25" ht="31.2" x14ac:dyDescent="0.3">
      <c r="N96" s="32" t="s">
        <v>19</v>
      </c>
      <c r="O96" s="58" t="s">
        <v>67</v>
      </c>
      <c r="P96" s="37" t="s">
        <v>75</v>
      </c>
      <c r="Q96" s="38"/>
      <c r="R96" s="35" t="s">
        <v>199</v>
      </c>
      <c r="S96" s="33" t="s">
        <v>80</v>
      </c>
      <c r="T96" s="29"/>
      <c r="U96" s="50"/>
      <c r="V96" s="65">
        <f>V97</f>
        <v>1202000</v>
      </c>
      <c r="W96" s="65"/>
      <c r="X96" s="65">
        <f t="shared" si="12"/>
        <v>0</v>
      </c>
      <c r="Y96" s="66">
        <f t="shared" si="12"/>
        <v>0</v>
      </c>
    </row>
    <row r="97" spans="14:25" ht="46.8" x14ac:dyDescent="0.3">
      <c r="N97" s="32" t="s">
        <v>20</v>
      </c>
      <c r="O97" s="58" t="s">
        <v>67</v>
      </c>
      <c r="P97" s="37" t="s">
        <v>75</v>
      </c>
      <c r="Q97" s="38"/>
      <c r="R97" s="35" t="s">
        <v>199</v>
      </c>
      <c r="S97" s="33" t="s">
        <v>81</v>
      </c>
      <c r="T97" s="29"/>
      <c r="U97" s="50"/>
      <c r="V97" s="65">
        <f>V98</f>
        <v>1202000</v>
      </c>
      <c r="W97" s="65"/>
      <c r="X97" s="65">
        <f t="shared" si="12"/>
        <v>0</v>
      </c>
      <c r="Y97" s="66">
        <f t="shared" si="12"/>
        <v>0</v>
      </c>
    </row>
    <row r="98" spans="14:25" ht="93.6" x14ac:dyDescent="0.3">
      <c r="N98" s="32" t="s">
        <v>188</v>
      </c>
      <c r="O98" s="58" t="s">
        <v>67</v>
      </c>
      <c r="P98" s="37" t="s">
        <v>75</v>
      </c>
      <c r="Q98" s="38"/>
      <c r="R98" s="35" t="s">
        <v>199</v>
      </c>
      <c r="S98" s="33" t="s">
        <v>83</v>
      </c>
      <c r="T98" s="29"/>
      <c r="U98" s="50"/>
      <c r="V98" s="65">
        <v>1202000</v>
      </c>
      <c r="W98" s="65"/>
      <c r="X98" s="65">
        <v>0</v>
      </c>
      <c r="Y98" s="66">
        <v>0</v>
      </c>
    </row>
    <row r="99" spans="14:25" ht="15.6" x14ac:dyDescent="0.3">
      <c r="N99" s="32"/>
      <c r="O99" s="58" t="s">
        <v>67</v>
      </c>
      <c r="P99" s="37" t="s">
        <v>75</v>
      </c>
      <c r="Q99" s="38"/>
      <c r="R99" s="35" t="s">
        <v>205</v>
      </c>
      <c r="S99" s="33" t="s">
        <v>77</v>
      </c>
      <c r="T99" s="29"/>
      <c r="U99" s="50"/>
      <c r="V99" s="65">
        <f>V100</f>
        <v>2638885.5</v>
      </c>
      <c r="W99" s="65"/>
      <c r="X99" s="65">
        <f t="shared" ref="X99:Y101" si="13">X100</f>
        <v>1713000</v>
      </c>
      <c r="Y99" s="66">
        <f t="shared" si="13"/>
        <v>2365000</v>
      </c>
    </row>
    <row r="100" spans="14:25" ht="31.2" x14ac:dyDescent="0.3">
      <c r="N100" s="32" t="s">
        <v>19</v>
      </c>
      <c r="O100" s="58" t="s">
        <v>67</v>
      </c>
      <c r="P100" s="37" t="s">
        <v>75</v>
      </c>
      <c r="Q100" s="38"/>
      <c r="R100" s="35" t="s">
        <v>205</v>
      </c>
      <c r="S100" s="33" t="s">
        <v>80</v>
      </c>
      <c r="T100" s="29"/>
      <c r="U100" s="50"/>
      <c r="V100" s="65">
        <f>V101</f>
        <v>2638885.5</v>
      </c>
      <c r="W100" s="65"/>
      <c r="X100" s="65">
        <f t="shared" si="13"/>
        <v>1713000</v>
      </c>
      <c r="Y100" s="66">
        <f t="shared" si="13"/>
        <v>2365000</v>
      </c>
    </row>
    <row r="101" spans="14:25" ht="45" customHeight="1" x14ac:dyDescent="0.3">
      <c r="N101" s="32" t="s">
        <v>20</v>
      </c>
      <c r="O101" s="58" t="s">
        <v>67</v>
      </c>
      <c r="P101" s="37" t="s">
        <v>75</v>
      </c>
      <c r="Q101" s="38"/>
      <c r="R101" s="35" t="s">
        <v>205</v>
      </c>
      <c r="S101" s="33" t="s">
        <v>81</v>
      </c>
      <c r="T101" s="29"/>
      <c r="U101" s="50"/>
      <c r="V101" s="65">
        <f>V102</f>
        <v>2638885.5</v>
      </c>
      <c r="W101" s="65"/>
      <c r="X101" s="65">
        <f t="shared" si="13"/>
        <v>1713000</v>
      </c>
      <c r="Y101" s="66">
        <f t="shared" si="13"/>
        <v>2365000</v>
      </c>
    </row>
    <row r="102" spans="14:25" ht="15.6" x14ac:dyDescent="0.3">
      <c r="N102" s="32" t="s">
        <v>22</v>
      </c>
      <c r="O102" s="58" t="s">
        <v>67</v>
      </c>
      <c r="P102" s="37" t="s">
        <v>75</v>
      </c>
      <c r="Q102" s="38"/>
      <c r="R102" s="35" t="s">
        <v>205</v>
      </c>
      <c r="S102" s="33" t="s">
        <v>83</v>
      </c>
      <c r="T102" s="29"/>
      <c r="U102" s="50"/>
      <c r="V102" s="65">
        <v>2638885.5</v>
      </c>
      <c r="W102" s="65"/>
      <c r="X102" s="65">
        <v>1713000</v>
      </c>
      <c r="Y102" s="66">
        <v>2365000</v>
      </c>
    </row>
    <row r="103" spans="14:25" ht="31.2" x14ac:dyDescent="0.3">
      <c r="N103" s="32" t="s">
        <v>40</v>
      </c>
      <c r="O103" s="58" t="s">
        <v>67</v>
      </c>
      <c r="P103" s="37" t="s">
        <v>76</v>
      </c>
      <c r="Q103" s="38"/>
      <c r="R103" s="35" t="s">
        <v>105</v>
      </c>
      <c r="S103" s="33" t="s">
        <v>77</v>
      </c>
      <c r="T103" s="29"/>
      <c r="U103" s="38"/>
      <c r="V103" s="82">
        <f>V104</f>
        <v>1000</v>
      </c>
      <c r="W103" s="82"/>
      <c r="X103" s="82">
        <f t="shared" ref="X103:Y105" si="14">X104</f>
        <v>1000</v>
      </c>
      <c r="Y103" s="69">
        <f t="shared" si="14"/>
        <v>0</v>
      </c>
    </row>
    <row r="104" spans="14:25" ht="31.2" x14ac:dyDescent="0.3">
      <c r="N104" s="32" t="s">
        <v>170</v>
      </c>
      <c r="O104" s="58" t="s">
        <v>67</v>
      </c>
      <c r="P104" s="37" t="s">
        <v>76</v>
      </c>
      <c r="Q104" s="38"/>
      <c r="R104" s="35" t="s">
        <v>123</v>
      </c>
      <c r="S104" s="33" t="s">
        <v>77</v>
      </c>
      <c r="T104" s="29"/>
      <c r="U104" s="38"/>
      <c r="V104" s="65">
        <f>V105</f>
        <v>1000</v>
      </c>
      <c r="W104" s="65"/>
      <c r="X104" s="65">
        <f t="shared" si="14"/>
        <v>1000</v>
      </c>
      <c r="Y104" s="66">
        <f t="shared" si="14"/>
        <v>0</v>
      </c>
    </row>
    <row r="105" spans="14:25" ht="15.6" x14ac:dyDescent="0.3">
      <c r="N105" s="32" t="s">
        <v>24</v>
      </c>
      <c r="O105" s="58" t="s">
        <v>67</v>
      </c>
      <c r="P105" s="37" t="s">
        <v>76</v>
      </c>
      <c r="Q105" s="38"/>
      <c r="R105" s="35" t="s">
        <v>124</v>
      </c>
      <c r="S105" s="33" t="s">
        <v>85</v>
      </c>
      <c r="T105" s="29"/>
      <c r="U105" s="38"/>
      <c r="V105" s="65">
        <f>V106</f>
        <v>1000</v>
      </c>
      <c r="W105" s="65"/>
      <c r="X105" s="65">
        <f t="shared" si="14"/>
        <v>1000</v>
      </c>
      <c r="Y105" s="66">
        <f t="shared" si="14"/>
        <v>0</v>
      </c>
    </row>
    <row r="106" spans="14:25" ht="62.4" x14ac:dyDescent="0.3">
      <c r="N106" s="32" t="s">
        <v>189</v>
      </c>
      <c r="O106" s="58" t="s">
        <v>67</v>
      </c>
      <c r="P106" s="37" t="s">
        <v>76</v>
      </c>
      <c r="Q106" s="38"/>
      <c r="R106" s="35" t="s">
        <v>123</v>
      </c>
      <c r="S106" s="33" t="s">
        <v>93</v>
      </c>
      <c r="T106" s="29"/>
      <c r="U106" s="38"/>
      <c r="V106" s="65">
        <v>1000</v>
      </c>
      <c r="W106" s="65"/>
      <c r="X106" s="65">
        <v>1000</v>
      </c>
      <c r="Y106" s="66">
        <v>0</v>
      </c>
    </row>
    <row r="107" spans="14:25" ht="15.6" x14ac:dyDescent="0.3">
      <c r="N107" s="32" t="s">
        <v>42</v>
      </c>
      <c r="O107" s="58" t="s">
        <v>68</v>
      </c>
      <c r="P107" s="37" t="s">
        <v>64</v>
      </c>
      <c r="Q107" s="38"/>
      <c r="R107" s="35" t="s">
        <v>105</v>
      </c>
      <c r="S107" s="33" t="s">
        <v>77</v>
      </c>
      <c r="T107" s="29"/>
      <c r="U107" s="50"/>
      <c r="V107" s="82">
        <f>V108</f>
        <v>1490229.82</v>
      </c>
      <c r="W107" s="82"/>
      <c r="X107" s="82">
        <f>X108</f>
        <v>395000</v>
      </c>
      <c r="Y107" s="69">
        <f>Y108</f>
        <v>545000</v>
      </c>
    </row>
    <row r="108" spans="14:25" ht="15.6" x14ac:dyDescent="0.3">
      <c r="N108" s="32" t="s">
        <v>43</v>
      </c>
      <c r="O108" s="58" t="s">
        <v>68</v>
      </c>
      <c r="P108" s="37" t="s">
        <v>63</v>
      </c>
      <c r="Q108" s="38"/>
      <c r="R108" s="35" t="s">
        <v>105</v>
      </c>
      <c r="S108" s="33" t="s">
        <v>77</v>
      </c>
      <c r="T108" s="29"/>
      <c r="U108" s="50"/>
      <c r="V108" s="65">
        <f>V109+V113+V117</f>
        <v>1490229.82</v>
      </c>
      <c r="W108" s="65"/>
      <c r="X108" s="65">
        <f>X109+X113+X117</f>
        <v>395000</v>
      </c>
      <c r="Y108" s="66">
        <f>Y109+Y113+Y117</f>
        <v>545000</v>
      </c>
    </row>
    <row r="109" spans="14:25" ht="15.6" x14ac:dyDescent="0.3">
      <c r="N109" s="32"/>
      <c r="O109" s="58" t="s">
        <v>68</v>
      </c>
      <c r="P109" s="37" t="s">
        <v>63</v>
      </c>
      <c r="Q109" s="38"/>
      <c r="R109" s="35" t="s">
        <v>125</v>
      </c>
      <c r="S109" s="33" t="s">
        <v>77</v>
      </c>
      <c r="T109" s="29"/>
      <c r="U109" s="50"/>
      <c r="V109" s="65">
        <f>V110</f>
        <v>66202.86</v>
      </c>
      <c r="W109" s="65"/>
      <c r="X109" s="65">
        <f t="shared" ref="X109:Y111" si="15">X110</f>
        <v>45000</v>
      </c>
      <c r="Y109" s="66">
        <f t="shared" si="15"/>
        <v>45000</v>
      </c>
    </row>
    <row r="110" spans="14:25" ht="31.2" x14ac:dyDescent="0.3">
      <c r="N110" s="32" t="s">
        <v>19</v>
      </c>
      <c r="O110" s="58" t="s">
        <v>68</v>
      </c>
      <c r="P110" s="37" t="s">
        <v>63</v>
      </c>
      <c r="Q110" s="38"/>
      <c r="R110" s="35" t="s">
        <v>125</v>
      </c>
      <c r="S110" s="33" t="s">
        <v>80</v>
      </c>
      <c r="T110" s="29"/>
      <c r="U110" s="50"/>
      <c r="V110" s="65">
        <f>V111</f>
        <v>66202.86</v>
      </c>
      <c r="W110" s="65"/>
      <c r="X110" s="65">
        <f t="shared" si="15"/>
        <v>45000</v>
      </c>
      <c r="Y110" s="66">
        <f t="shared" si="15"/>
        <v>45000</v>
      </c>
    </row>
    <row r="111" spans="14:25" ht="46.8" x14ac:dyDescent="0.3">
      <c r="N111" s="32" t="s">
        <v>20</v>
      </c>
      <c r="O111" s="58" t="s">
        <v>68</v>
      </c>
      <c r="P111" s="37" t="s">
        <v>63</v>
      </c>
      <c r="Q111" s="38"/>
      <c r="R111" s="35" t="s">
        <v>126</v>
      </c>
      <c r="S111" s="33" t="s">
        <v>81</v>
      </c>
      <c r="T111" s="29"/>
      <c r="U111" s="50"/>
      <c r="V111" s="65">
        <f>V112</f>
        <v>66202.86</v>
      </c>
      <c r="W111" s="65"/>
      <c r="X111" s="65">
        <f t="shared" si="15"/>
        <v>45000</v>
      </c>
      <c r="Y111" s="66">
        <f t="shared" si="15"/>
        <v>45000</v>
      </c>
    </row>
    <row r="112" spans="14:25" ht="15.6" x14ac:dyDescent="0.3">
      <c r="N112" s="32" t="s">
        <v>22</v>
      </c>
      <c r="O112" s="58" t="s">
        <v>68</v>
      </c>
      <c r="P112" s="37" t="s">
        <v>63</v>
      </c>
      <c r="Q112" s="38"/>
      <c r="R112" s="35" t="s">
        <v>125</v>
      </c>
      <c r="S112" s="33" t="s">
        <v>83</v>
      </c>
      <c r="T112" s="29"/>
      <c r="U112" s="50"/>
      <c r="V112" s="65">
        <v>66202.86</v>
      </c>
      <c r="W112" s="65"/>
      <c r="X112" s="65">
        <v>45000</v>
      </c>
      <c r="Y112" s="66">
        <v>45000</v>
      </c>
    </row>
    <row r="113" spans="14:25" ht="15.6" x14ac:dyDescent="0.3">
      <c r="N113" s="32"/>
      <c r="O113" s="58" t="s">
        <v>68</v>
      </c>
      <c r="P113" s="37" t="s">
        <v>63</v>
      </c>
      <c r="Q113" s="38"/>
      <c r="R113" s="35" t="s">
        <v>127</v>
      </c>
      <c r="S113" s="33" t="s">
        <v>77</v>
      </c>
      <c r="T113" s="29"/>
      <c r="U113" s="50"/>
      <c r="V113" s="65">
        <f>V114</f>
        <v>1138600</v>
      </c>
      <c r="W113" s="65"/>
      <c r="X113" s="65">
        <f t="shared" ref="X113:Y115" si="16">X114</f>
        <v>200000</v>
      </c>
      <c r="Y113" s="66">
        <f t="shared" si="16"/>
        <v>350000</v>
      </c>
    </row>
    <row r="114" spans="14:25" ht="31.2" x14ac:dyDescent="0.3">
      <c r="N114" s="32" t="s">
        <v>19</v>
      </c>
      <c r="O114" s="58" t="s">
        <v>68</v>
      </c>
      <c r="P114" s="37" t="s">
        <v>63</v>
      </c>
      <c r="Q114" s="38"/>
      <c r="R114" s="35" t="s">
        <v>128</v>
      </c>
      <c r="S114" s="33" t="s">
        <v>80</v>
      </c>
      <c r="T114" s="29"/>
      <c r="U114" s="50"/>
      <c r="V114" s="65">
        <f>V115</f>
        <v>1138600</v>
      </c>
      <c r="W114" s="65"/>
      <c r="X114" s="65">
        <f t="shared" si="16"/>
        <v>200000</v>
      </c>
      <c r="Y114" s="66">
        <f t="shared" si="16"/>
        <v>350000</v>
      </c>
    </row>
    <row r="115" spans="14:25" ht="46.8" x14ac:dyDescent="0.3">
      <c r="N115" s="32" t="s">
        <v>20</v>
      </c>
      <c r="O115" s="58" t="s">
        <v>68</v>
      </c>
      <c r="P115" s="37" t="s">
        <v>63</v>
      </c>
      <c r="Q115" s="38"/>
      <c r="R115" s="35" t="s">
        <v>128</v>
      </c>
      <c r="S115" s="33" t="s">
        <v>81</v>
      </c>
      <c r="T115" s="29"/>
      <c r="U115" s="50"/>
      <c r="V115" s="65">
        <f>V116</f>
        <v>1138600</v>
      </c>
      <c r="W115" s="65"/>
      <c r="X115" s="65">
        <f t="shared" si="16"/>
        <v>200000</v>
      </c>
      <c r="Y115" s="66">
        <f t="shared" si="16"/>
        <v>350000</v>
      </c>
    </row>
    <row r="116" spans="14:25" ht="15.6" x14ac:dyDescent="0.3">
      <c r="N116" s="32" t="s">
        <v>22</v>
      </c>
      <c r="O116" s="58" t="s">
        <v>68</v>
      </c>
      <c r="P116" s="37" t="s">
        <v>63</v>
      </c>
      <c r="Q116" s="38"/>
      <c r="R116" s="35" t="s">
        <v>128</v>
      </c>
      <c r="S116" s="33" t="s">
        <v>83</v>
      </c>
      <c r="T116" s="29"/>
      <c r="U116" s="50"/>
      <c r="V116" s="65">
        <v>1138600</v>
      </c>
      <c r="W116" s="65"/>
      <c r="X116" s="65">
        <v>200000</v>
      </c>
      <c r="Y116" s="66">
        <v>350000</v>
      </c>
    </row>
    <row r="117" spans="14:25" ht="15.6" x14ac:dyDescent="0.3">
      <c r="N117" s="32"/>
      <c r="O117" s="58" t="s">
        <v>68</v>
      </c>
      <c r="P117" s="37" t="s">
        <v>63</v>
      </c>
      <c r="Q117" s="38"/>
      <c r="R117" s="35" t="s">
        <v>129</v>
      </c>
      <c r="S117" s="33" t="s">
        <v>77</v>
      </c>
      <c r="T117" s="29"/>
      <c r="U117" s="50"/>
      <c r="V117" s="65">
        <f>V121</f>
        <v>285426.96000000002</v>
      </c>
      <c r="W117" s="65"/>
      <c r="X117" s="65">
        <f>X121</f>
        <v>150000</v>
      </c>
      <c r="Y117" s="66">
        <f>Y121</f>
        <v>150000</v>
      </c>
    </row>
    <row r="118" spans="14:25" ht="31.2" hidden="1" x14ac:dyDescent="0.3">
      <c r="N118" s="32" t="s">
        <v>19</v>
      </c>
      <c r="O118" s="58" t="s">
        <v>68</v>
      </c>
      <c r="P118" s="37" t="s">
        <v>63</v>
      </c>
      <c r="Q118" s="38"/>
      <c r="R118" s="35" t="s">
        <v>129</v>
      </c>
      <c r="S118" s="33" t="s">
        <v>80</v>
      </c>
      <c r="T118" s="29"/>
      <c r="U118" s="50"/>
      <c r="V118" s="65"/>
      <c r="W118" s="65"/>
      <c r="X118" s="65"/>
      <c r="Y118" s="66"/>
    </row>
    <row r="119" spans="14:25" ht="46.8" hidden="1" x14ac:dyDescent="0.3">
      <c r="N119" s="32" t="s">
        <v>20</v>
      </c>
      <c r="O119" s="58" t="s">
        <v>68</v>
      </c>
      <c r="P119" s="37" t="s">
        <v>63</v>
      </c>
      <c r="Q119" s="38"/>
      <c r="R119" s="35" t="s">
        <v>130</v>
      </c>
      <c r="S119" s="33" t="s">
        <v>81</v>
      </c>
      <c r="T119" s="29"/>
      <c r="U119" s="50"/>
      <c r="V119" s="65"/>
      <c r="W119" s="65"/>
      <c r="X119" s="65"/>
      <c r="Y119" s="66"/>
    </row>
    <row r="120" spans="14:25" ht="19.2" hidden="1" x14ac:dyDescent="0.3">
      <c r="N120" s="32" t="s">
        <v>22</v>
      </c>
      <c r="O120" s="58" t="s">
        <v>68</v>
      </c>
      <c r="P120" s="37" t="s">
        <v>63</v>
      </c>
      <c r="Q120" s="38"/>
      <c r="R120" s="35" t="s">
        <v>129</v>
      </c>
      <c r="S120" s="33" t="s">
        <v>83</v>
      </c>
      <c r="T120" s="29"/>
      <c r="U120" s="50"/>
      <c r="V120" s="65"/>
      <c r="W120" s="65"/>
      <c r="X120" s="65"/>
      <c r="Y120" s="66"/>
    </row>
    <row r="121" spans="14:25" ht="15.6" x14ac:dyDescent="0.3">
      <c r="N121" s="32" t="s">
        <v>24</v>
      </c>
      <c r="O121" s="58" t="s">
        <v>68</v>
      </c>
      <c r="P121" s="37" t="s">
        <v>63</v>
      </c>
      <c r="Q121" s="38"/>
      <c r="R121" s="35" t="s">
        <v>130</v>
      </c>
      <c r="S121" s="33" t="s">
        <v>85</v>
      </c>
      <c r="T121" s="29"/>
      <c r="U121" s="50"/>
      <c r="V121" s="65">
        <f>V124+V122</f>
        <v>285426.96000000002</v>
      </c>
      <c r="W121" s="65"/>
      <c r="X121" s="65">
        <f>X124</f>
        <v>150000</v>
      </c>
      <c r="Y121" s="66">
        <f>Y124</f>
        <v>150000</v>
      </c>
    </row>
    <row r="122" spans="14:25" ht="15.6" x14ac:dyDescent="0.3">
      <c r="N122" s="32" t="s">
        <v>210</v>
      </c>
      <c r="O122" s="62" t="s">
        <v>68</v>
      </c>
      <c r="P122" s="63" t="s">
        <v>63</v>
      </c>
      <c r="Q122" s="38"/>
      <c r="R122" s="35" t="s">
        <v>207</v>
      </c>
      <c r="S122" s="64" t="s">
        <v>208</v>
      </c>
      <c r="T122" s="29"/>
      <c r="U122" s="50"/>
      <c r="V122" s="65">
        <v>110026.96</v>
      </c>
      <c r="W122" s="65"/>
      <c r="X122" s="65">
        <v>0</v>
      </c>
      <c r="Y122" s="66">
        <v>0</v>
      </c>
    </row>
    <row r="123" spans="14:25" ht="31.2" x14ac:dyDescent="0.3">
      <c r="N123" s="32" t="s">
        <v>211</v>
      </c>
      <c r="O123" s="62" t="s">
        <v>68</v>
      </c>
      <c r="P123" s="63" t="s">
        <v>63</v>
      </c>
      <c r="Q123" s="38"/>
      <c r="R123" s="35" t="s">
        <v>207</v>
      </c>
      <c r="S123" s="64" t="s">
        <v>209</v>
      </c>
      <c r="T123" s="29"/>
      <c r="U123" s="50"/>
      <c r="V123" s="65">
        <v>110026.96</v>
      </c>
      <c r="W123" s="65"/>
      <c r="X123" s="65">
        <v>0</v>
      </c>
      <c r="Y123" s="66">
        <v>0</v>
      </c>
    </row>
    <row r="124" spans="14:25" ht="35.4" customHeight="1" x14ac:dyDescent="0.3">
      <c r="N124" s="32" t="s">
        <v>25</v>
      </c>
      <c r="O124" s="58" t="s">
        <v>68</v>
      </c>
      <c r="P124" s="37" t="s">
        <v>63</v>
      </c>
      <c r="Q124" s="38"/>
      <c r="R124" s="35" t="s">
        <v>129</v>
      </c>
      <c r="S124" s="33" t="s">
        <v>86</v>
      </c>
      <c r="T124" s="29"/>
      <c r="U124" s="50"/>
      <c r="V124" s="65">
        <f>V125</f>
        <v>175400</v>
      </c>
      <c r="W124" s="65"/>
      <c r="X124" s="65">
        <f t="shared" ref="X124:Y124" si="17">X125</f>
        <v>150000</v>
      </c>
      <c r="Y124" s="66">
        <f t="shared" si="17"/>
        <v>150000</v>
      </c>
    </row>
    <row r="125" spans="14:25" ht="45" customHeight="1" x14ac:dyDescent="0.3">
      <c r="N125" s="32" t="s">
        <v>44</v>
      </c>
      <c r="O125" s="58" t="s">
        <v>68</v>
      </c>
      <c r="P125" s="37" t="s">
        <v>63</v>
      </c>
      <c r="Q125" s="38"/>
      <c r="R125" s="35" t="s">
        <v>129</v>
      </c>
      <c r="S125" s="33" t="s">
        <v>94</v>
      </c>
      <c r="T125" s="29"/>
      <c r="U125" s="50"/>
      <c r="V125" s="65">
        <v>175400</v>
      </c>
      <c r="W125" s="65"/>
      <c r="X125" s="65">
        <v>150000</v>
      </c>
      <c r="Y125" s="66">
        <v>150000</v>
      </c>
    </row>
    <row r="126" spans="14:25" ht="15.6" x14ac:dyDescent="0.3">
      <c r="N126" s="32" t="s">
        <v>45</v>
      </c>
      <c r="O126" s="58" t="s">
        <v>68</v>
      </c>
      <c r="P126" s="37" t="s">
        <v>65</v>
      </c>
      <c r="Q126" s="38"/>
      <c r="R126" s="35" t="s">
        <v>105</v>
      </c>
      <c r="S126" s="33" t="s">
        <v>77</v>
      </c>
      <c r="T126" s="29"/>
      <c r="U126" s="50"/>
      <c r="V126" s="82">
        <f>V127+V163+V167+V147+V151+V159+V131+V135+V139+V143</f>
        <v>40518619</v>
      </c>
      <c r="W126" s="82"/>
      <c r="X126" s="82">
        <f>X135+X139+X147+X151+X155+X167+X127</f>
        <v>150000</v>
      </c>
      <c r="Y126" s="69">
        <f>Y135+Y139+Y147+Y151+Y155+Y167+Y127</f>
        <v>670000</v>
      </c>
    </row>
    <row r="127" spans="14:25" ht="15.6" x14ac:dyDescent="0.3">
      <c r="N127" s="32"/>
      <c r="O127" s="58" t="s">
        <v>68</v>
      </c>
      <c r="P127" s="37" t="s">
        <v>65</v>
      </c>
      <c r="Q127" s="38"/>
      <c r="R127" s="35" t="s">
        <v>131</v>
      </c>
      <c r="S127" s="33" t="s">
        <v>77</v>
      </c>
      <c r="T127" s="29"/>
      <c r="U127" s="50"/>
      <c r="V127" s="65">
        <f>V128</f>
        <v>509407.02</v>
      </c>
      <c r="W127" s="65"/>
      <c r="X127" s="65">
        <v>150000</v>
      </c>
      <c r="Y127" s="66">
        <v>670000</v>
      </c>
    </row>
    <row r="128" spans="14:25" ht="31.2" x14ac:dyDescent="0.3">
      <c r="N128" s="32" t="s">
        <v>19</v>
      </c>
      <c r="O128" s="58" t="s">
        <v>68</v>
      </c>
      <c r="P128" s="37" t="s">
        <v>65</v>
      </c>
      <c r="Q128" s="38"/>
      <c r="R128" s="35" t="s">
        <v>132</v>
      </c>
      <c r="S128" s="33" t="s">
        <v>80</v>
      </c>
      <c r="T128" s="29"/>
      <c r="U128" s="50"/>
      <c r="V128" s="65">
        <f>V129</f>
        <v>509407.02</v>
      </c>
      <c r="W128" s="65"/>
      <c r="X128" s="65">
        <v>150000</v>
      </c>
      <c r="Y128" s="66">
        <v>670000</v>
      </c>
    </row>
    <row r="129" spans="14:25" ht="46.8" x14ac:dyDescent="0.3">
      <c r="N129" s="32" t="s">
        <v>20</v>
      </c>
      <c r="O129" s="58" t="s">
        <v>68</v>
      </c>
      <c r="P129" s="37" t="s">
        <v>65</v>
      </c>
      <c r="Q129" s="38"/>
      <c r="R129" s="35" t="s">
        <v>132</v>
      </c>
      <c r="S129" s="33" t="s">
        <v>81</v>
      </c>
      <c r="T129" s="29"/>
      <c r="U129" s="50"/>
      <c r="V129" s="65">
        <f>V130</f>
        <v>509407.02</v>
      </c>
      <c r="W129" s="65"/>
      <c r="X129" s="65">
        <v>150000</v>
      </c>
      <c r="Y129" s="66">
        <v>670000</v>
      </c>
    </row>
    <row r="130" spans="14:25" ht="15.6" x14ac:dyDescent="0.3">
      <c r="N130" s="32" t="s">
        <v>22</v>
      </c>
      <c r="O130" s="58" t="s">
        <v>68</v>
      </c>
      <c r="P130" s="37" t="s">
        <v>65</v>
      </c>
      <c r="Q130" s="38"/>
      <c r="R130" s="35" t="s">
        <v>131</v>
      </c>
      <c r="S130" s="33" t="s">
        <v>83</v>
      </c>
      <c r="T130" s="29"/>
      <c r="U130" s="50"/>
      <c r="V130" s="65">
        <v>509407.02</v>
      </c>
      <c r="W130" s="65"/>
      <c r="X130" s="65">
        <v>150000</v>
      </c>
      <c r="Y130" s="66">
        <v>670000</v>
      </c>
    </row>
    <row r="131" spans="14:25" ht="15.6" x14ac:dyDescent="0.3">
      <c r="N131" s="32"/>
      <c r="O131" s="62" t="s">
        <v>68</v>
      </c>
      <c r="P131" s="63" t="s">
        <v>65</v>
      </c>
      <c r="Q131" s="38"/>
      <c r="R131" s="35" t="s">
        <v>206</v>
      </c>
      <c r="S131" s="64" t="s">
        <v>77</v>
      </c>
      <c r="T131" s="29"/>
      <c r="U131" s="50"/>
      <c r="V131" s="65">
        <v>2238838</v>
      </c>
      <c r="W131" s="65"/>
      <c r="X131" s="65">
        <v>0</v>
      </c>
      <c r="Y131" s="66">
        <v>0</v>
      </c>
    </row>
    <row r="132" spans="14:25" ht="15.6" x14ac:dyDescent="0.3">
      <c r="N132" s="32" t="s">
        <v>24</v>
      </c>
      <c r="O132" s="62" t="s">
        <v>68</v>
      </c>
      <c r="P132" s="63" t="s">
        <v>65</v>
      </c>
      <c r="Q132" s="38"/>
      <c r="R132" s="35" t="s">
        <v>206</v>
      </c>
      <c r="S132" s="64" t="s">
        <v>85</v>
      </c>
      <c r="T132" s="29"/>
      <c r="U132" s="50"/>
      <c r="V132" s="65">
        <v>2238838</v>
      </c>
      <c r="W132" s="65"/>
      <c r="X132" s="65">
        <v>0</v>
      </c>
      <c r="Y132" s="66">
        <v>0</v>
      </c>
    </row>
    <row r="133" spans="14:25" ht="62.4" x14ac:dyDescent="0.3">
      <c r="N133" s="32" t="s">
        <v>41</v>
      </c>
      <c r="O133" s="62" t="s">
        <v>68</v>
      </c>
      <c r="P133" s="63" t="s">
        <v>65</v>
      </c>
      <c r="Q133" s="38"/>
      <c r="R133" s="35" t="s">
        <v>206</v>
      </c>
      <c r="S133" s="64" t="s">
        <v>92</v>
      </c>
      <c r="T133" s="29"/>
      <c r="U133" s="50"/>
      <c r="V133" s="65">
        <v>2238838</v>
      </c>
      <c r="W133" s="65"/>
      <c r="X133" s="65">
        <v>0</v>
      </c>
      <c r="Y133" s="66">
        <v>0</v>
      </c>
    </row>
    <row r="134" spans="14:25" ht="62.4" x14ac:dyDescent="0.3">
      <c r="N134" s="32" t="s">
        <v>41</v>
      </c>
      <c r="O134" s="62" t="s">
        <v>68</v>
      </c>
      <c r="P134" s="63" t="s">
        <v>65</v>
      </c>
      <c r="Q134" s="38"/>
      <c r="R134" s="35" t="s">
        <v>206</v>
      </c>
      <c r="S134" s="64" t="s">
        <v>93</v>
      </c>
      <c r="T134" s="29"/>
      <c r="U134" s="50"/>
      <c r="V134" s="65">
        <v>2238838</v>
      </c>
      <c r="W134" s="65"/>
      <c r="X134" s="65">
        <v>0</v>
      </c>
      <c r="Y134" s="66">
        <v>0</v>
      </c>
    </row>
    <row r="135" spans="14:25" ht="24.6" customHeight="1" x14ac:dyDescent="0.3">
      <c r="N135" s="32"/>
      <c r="O135" s="58" t="s">
        <v>68</v>
      </c>
      <c r="P135" s="37" t="s">
        <v>65</v>
      </c>
      <c r="Q135" s="38"/>
      <c r="R135" s="35" t="s">
        <v>133</v>
      </c>
      <c r="S135" s="33" t="s">
        <v>77</v>
      </c>
      <c r="T135" s="29"/>
      <c r="U135" s="50"/>
      <c r="V135" s="65">
        <f>V136</f>
        <v>6305530</v>
      </c>
      <c r="W135" s="65"/>
      <c r="X135" s="65">
        <f t="shared" ref="X135:Y137" si="18">X136</f>
        <v>0</v>
      </c>
      <c r="Y135" s="66">
        <f t="shared" si="18"/>
        <v>0</v>
      </c>
    </row>
    <row r="136" spans="14:25" ht="40.799999999999997" customHeight="1" x14ac:dyDescent="0.3">
      <c r="N136" s="32" t="s">
        <v>24</v>
      </c>
      <c r="O136" s="58" t="s">
        <v>68</v>
      </c>
      <c r="P136" s="37" t="s">
        <v>65</v>
      </c>
      <c r="Q136" s="38"/>
      <c r="R136" s="35" t="s">
        <v>134</v>
      </c>
      <c r="S136" s="33" t="s">
        <v>85</v>
      </c>
      <c r="T136" s="29"/>
      <c r="U136" s="50"/>
      <c r="V136" s="65">
        <f>V137</f>
        <v>6305530</v>
      </c>
      <c r="W136" s="65"/>
      <c r="X136" s="65">
        <f t="shared" si="18"/>
        <v>0</v>
      </c>
      <c r="Y136" s="66">
        <f t="shared" si="18"/>
        <v>0</v>
      </c>
    </row>
    <row r="137" spans="14:25" ht="46.8" customHeight="1" x14ac:dyDescent="0.3">
      <c r="N137" s="32" t="s">
        <v>41</v>
      </c>
      <c r="O137" s="58" t="s">
        <v>68</v>
      </c>
      <c r="P137" s="37" t="s">
        <v>65</v>
      </c>
      <c r="Q137" s="38"/>
      <c r="R137" s="35" t="s">
        <v>133</v>
      </c>
      <c r="S137" s="33" t="s">
        <v>92</v>
      </c>
      <c r="T137" s="29"/>
      <c r="U137" s="50"/>
      <c r="V137" s="65">
        <f>V138</f>
        <v>6305530</v>
      </c>
      <c r="W137" s="65"/>
      <c r="X137" s="65">
        <f t="shared" si="18"/>
        <v>0</v>
      </c>
      <c r="Y137" s="66">
        <f t="shared" si="18"/>
        <v>0</v>
      </c>
    </row>
    <row r="138" spans="14:25" ht="49.8" customHeight="1" x14ac:dyDescent="0.3">
      <c r="N138" s="32" t="s">
        <v>173</v>
      </c>
      <c r="O138" s="58" t="s">
        <v>68</v>
      </c>
      <c r="P138" s="37" t="s">
        <v>65</v>
      </c>
      <c r="Q138" s="38"/>
      <c r="R138" s="35" t="s">
        <v>134</v>
      </c>
      <c r="S138" s="64" t="s">
        <v>93</v>
      </c>
      <c r="T138" s="29"/>
      <c r="U138" s="50"/>
      <c r="V138" s="65">
        <v>6305530</v>
      </c>
      <c r="W138" s="65"/>
      <c r="X138" s="65">
        <v>0</v>
      </c>
      <c r="Y138" s="66">
        <v>0</v>
      </c>
    </row>
    <row r="139" spans="14:25" ht="34.799999999999997" customHeight="1" x14ac:dyDescent="0.3">
      <c r="N139" s="32"/>
      <c r="O139" s="58" t="s">
        <v>68</v>
      </c>
      <c r="P139" s="37" t="s">
        <v>65</v>
      </c>
      <c r="Q139" s="38"/>
      <c r="R139" s="35" t="s">
        <v>135</v>
      </c>
      <c r="S139" s="33" t="s">
        <v>77</v>
      </c>
      <c r="T139" s="29"/>
      <c r="U139" s="50"/>
      <c r="V139" s="65">
        <f>V140</f>
        <v>4655900</v>
      </c>
      <c r="W139" s="65"/>
      <c r="X139" s="65">
        <f t="shared" ref="X139:Y141" si="19">X140</f>
        <v>0</v>
      </c>
      <c r="Y139" s="66">
        <f t="shared" si="19"/>
        <v>0</v>
      </c>
    </row>
    <row r="140" spans="14:25" ht="51.6" customHeight="1" x14ac:dyDescent="0.3">
      <c r="N140" s="32" t="s">
        <v>19</v>
      </c>
      <c r="O140" s="58" t="s">
        <v>68</v>
      </c>
      <c r="P140" s="37" t="s">
        <v>65</v>
      </c>
      <c r="Q140" s="38"/>
      <c r="R140" s="35" t="s">
        <v>135</v>
      </c>
      <c r="S140" s="33" t="s">
        <v>80</v>
      </c>
      <c r="T140" s="29"/>
      <c r="U140" s="50"/>
      <c r="V140" s="65">
        <f>V141</f>
        <v>4655900</v>
      </c>
      <c r="W140" s="65"/>
      <c r="X140" s="65">
        <f t="shared" si="19"/>
        <v>0</v>
      </c>
      <c r="Y140" s="66">
        <f t="shared" si="19"/>
        <v>0</v>
      </c>
    </row>
    <row r="141" spans="14:25" ht="52.2" customHeight="1" x14ac:dyDescent="0.3">
      <c r="N141" s="32" t="s">
        <v>20</v>
      </c>
      <c r="O141" s="58" t="s">
        <v>68</v>
      </c>
      <c r="P141" s="37" t="s">
        <v>65</v>
      </c>
      <c r="Q141" s="38"/>
      <c r="R141" s="35" t="s">
        <v>135</v>
      </c>
      <c r="S141" s="33" t="s">
        <v>81</v>
      </c>
      <c r="T141" s="29"/>
      <c r="U141" s="50"/>
      <c r="V141" s="65">
        <f>V142</f>
        <v>4655900</v>
      </c>
      <c r="W141" s="65"/>
      <c r="X141" s="65">
        <f t="shared" si="19"/>
        <v>0</v>
      </c>
      <c r="Y141" s="66">
        <f t="shared" si="19"/>
        <v>0</v>
      </c>
    </row>
    <row r="142" spans="14:25" ht="34.799999999999997" customHeight="1" x14ac:dyDescent="0.3">
      <c r="N142" s="32" t="s">
        <v>175</v>
      </c>
      <c r="O142" s="58" t="s">
        <v>68</v>
      </c>
      <c r="P142" s="37" t="s">
        <v>65</v>
      </c>
      <c r="Q142" s="38"/>
      <c r="R142" s="35" t="s">
        <v>135</v>
      </c>
      <c r="S142" s="33" t="s">
        <v>83</v>
      </c>
      <c r="T142" s="29"/>
      <c r="U142" s="50"/>
      <c r="V142" s="81">
        <v>4655900</v>
      </c>
      <c r="W142" s="65"/>
      <c r="X142" s="65">
        <v>0</v>
      </c>
      <c r="Y142" s="66">
        <v>0</v>
      </c>
    </row>
    <row r="143" spans="14:25" ht="47.4" customHeight="1" x14ac:dyDescent="0.3">
      <c r="N143" s="32"/>
      <c r="O143" s="58" t="s">
        <v>68</v>
      </c>
      <c r="P143" s="37" t="s">
        <v>65</v>
      </c>
      <c r="Q143" s="38"/>
      <c r="R143" s="35" t="s">
        <v>136</v>
      </c>
      <c r="S143" s="33" t="s">
        <v>77</v>
      </c>
      <c r="T143" s="29"/>
      <c r="U143" s="50"/>
      <c r="V143" s="65">
        <f>V144</f>
        <v>4166576</v>
      </c>
      <c r="W143" s="65"/>
      <c r="X143" s="65">
        <v>0</v>
      </c>
      <c r="Y143" s="66">
        <v>0</v>
      </c>
    </row>
    <row r="144" spans="14:25" ht="45.6" customHeight="1" x14ac:dyDescent="0.3">
      <c r="N144" s="32" t="s">
        <v>19</v>
      </c>
      <c r="O144" s="58" t="s">
        <v>68</v>
      </c>
      <c r="P144" s="37" t="s">
        <v>65</v>
      </c>
      <c r="Q144" s="38"/>
      <c r="R144" s="35" t="s">
        <v>137</v>
      </c>
      <c r="S144" s="33" t="s">
        <v>81</v>
      </c>
      <c r="T144" s="29"/>
      <c r="U144" s="50"/>
      <c r="V144" s="65">
        <f>V145</f>
        <v>4166576</v>
      </c>
      <c r="W144" s="65"/>
      <c r="X144" s="65">
        <v>0</v>
      </c>
      <c r="Y144" s="66">
        <v>0</v>
      </c>
    </row>
    <row r="145" spans="14:25" ht="49.2" customHeight="1" x14ac:dyDescent="0.3">
      <c r="N145" s="32" t="s">
        <v>20</v>
      </c>
      <c r="O145" s="58" t="s">
        <v>68</v>
      </c>
      <c r="P145" s="37" t="s">
        <v>65</v>
      </c>
      <c r="Q145" s="38"/>
      <c r="R145" s="35" t="s">
        <v>137</v>
      </c>
      <c r="S145" s="33" t="s">
        <v>81</v>
      </c>
      <c r="T145" s="29"/>
      <c r="U145" s="50"/>
      <c r="V145" s="65">
        <f>V146</f>
        <v>4166576</v>
      </c>
      <c r="W145" s="65"/>
      <c r="X145" s="65">
        <v>0</v>
      </c>
      <c r="Y145" s="66">
        <v>0</v>
      </c>
    </row>
    <row r="146" spans="14:25" ht="37.799999999999997" customHeight="1" x14ac:dyDescent="0.3">
      <c r="N146" s="32" t="s">
        <v>22</v>
      </c>
      <c r="O146" s="58" t="s">
        <v>68</v>
      </c>
      <c r="P146" s="37" t="s">
        <v>65</v>
      </c>
      <c r="Q146" s="38"/>
      <c r="R146" s="35" t="s">
        <v>137</v>
      </c>
      <c r="S146" s="33" t="s">
        <v>83</v>
      </c>
      <c r="T146" s="29"/>
      <c r="U146" s="50"/>
      <c r="V146" s="65">
        <v>4166576</v>
      </c>
      <c r="W146" s="65"/>
      <c r="X146" s="65">
        <v>0</v>
      </c>
      <c r="Y146" s="66">
        <v>0</v>
      </c>
    </row>
    <row r="147" spans="14:25" ht="15.6" x14ac:dyDescent="0.3">
      <c r="N147" s="32"/>
      <c r="O147" s="58" t="s">
        <v>68</v>
      </c>
      <c r="P147" s="37" t="s">
        <v>65</v>
      </c>
      <c r="Q147" s="38"/>
      <c r="R147" s="35" t="s">
        <v>138</v>
      </c>
      <c r="S147" s="33" t="s">
        <v>77</v>
      </c>
      <c r="T147" s="29"/>
      <c r="U147" s="50"/>
      <c r="V147" s="65">
        <f>V148</f>
        <v>22000000</v>
      </c>
      <c r="W147" s="65"/>
      <c r="X147" s="65">
        <f t="shared" ref="X147:Y149" si="20">X148</f>
        <v>0</v>
      </c>
      <c r="Y147" s="66">
        <f t="shared" si="20"/>
        <v>0</v>
      </c>
    </row>
    <row r="148" spans="14:25" ht="46.8" x14ac:dyDescent="0.3">
      <c r="N148" s="32" t="s">
        <v>46</v>
      </c>
      <c r="O148" s="58" t="s">
        <v>68</v>
      </c>
      <c r="P148" s="37" t="s">
        <v>65</v>
      </c>
      <c r="Q148" s="38"/>
      <c r="R148" s="35" t="s">
        <v>138</v>
      </c>
      <c r="S148" s="33" t="s">
        <v>96</v>
      </c>
      <c r="T148" s="29"/>
      <c r="U148" s="50"/>
      <c r="V148" s="65">
        <f>V149</f>
        <v>22000000</v>
      </c>
      <c r="W148" s="65"/>
      <c r="X148" s="65">
        <f t="shared" si="20"/>
        <v>0</v>
      </c>
      <c r="Y148" s="66">
        <f t="shared" si="20"/>
        <v>0</v>
      </c>
    </row>
    <row r="149" spans="14:25" ht="15.6" x14ac:dyDescent="0.3">
      <c r="N149" s="32" t="s">
        <v>47</v>
      </c>
      <c r="O149" s="58" t="s">
        <v>68</v>
      </c>
      <c r="P149" s="37" t="s">
        <v>65</v>
      </c>
      <c r="Q149" s="38"/>
      <c r="R149" s="35" t="s">
        <v>138</v>
      </c>
      <c r="S149" s="33" t="s">
        <v>97</v>
      </c>
      <c r="T149" s="29"/>
      <c r="U149" s="50"/>
      <c r="V149" s="65">
        <f>V150</f>
        <v>22000000</v>
      </c>
      <c r="W149" s="65"/>
      <c r="X149" s="65">
        <f t="shared" si="20"/>
        <v>0</v>
      </c>
      <c r="Y149" s="66">
        <f t="shared" si="20"/>
        <v>0</v>
      </c>
    </row>
    <row r="150" spans="14:25" ht="15.6" x14ac:dyDescent="0.3">
      <c r="N150" s="32" t="s">
        <v>191</v>
      </c>
      <c r="O150" s="58" t="s">
        <v>68</v>
      </c>
      <c r="P150" s="37" t="s">
        <v>65</v>
      </c>
      <c r="Q150" s="38"/>
      <c r="R150" s="35" t="s">
        <v>138</v>
      </c>
      <c r="S150" s="33" t="s">
        <v>98</v>
      </c>
      <c r="T150" s="29"/>
      <c r="U150" s="50"/>
      <c r="V150" s="65">
        <v>22000000</v>
      </c>
      <c r="W150" s="65"/>
      <c r="X150" s="65">
        <v>0</v>
      </c>
      <c r="Y150" s="66">
        <v>0</v>
      </c>
    </row>
    <row r="151" spans="14:25" ht="37.5" customHeight="1" x14ac:dyDescent="0.3">
      <c r="N151" s="32"/>
      <c r="O151" s="58" t="s">
        <v>68</v>
      </c>
      <c r="P151" s="37" t="s">
        <v>65</v>
      </c>
      <c r="Q151" s="38"/>
      <c r="R151" s="35" t="s">
        <v>139</v>
      </c>
      <c r="S151" s="33" t="s">
        <v>77</v>
      </c>
      <c r="T151" s="29"/>
      <c r="U151" s="50"/>
      <c r="V151" s="65">
        <f>V152</f>
        <v>63692.22</v>
      </c>
      <c r="W151" s="65"/>
      <c r="X151" s="65">
        <f t="shared" ref="X151:Y153" si="21">X152</f>
        <v>0</v>
      </c>
      <c r="Y151" s="66">
        <f t="shared" si="21"/>
        <v>0</v>
      </c>
    </row>
    <row r="152" spans="14:25" ht="42" customHeight="1" x14ac:dyDescent="0.3">
      <c r="N152" s="32" t="s">
        <v>24</v>
      </c>
      <c r="O152" s="58" t="s">
        <v>68</v>
      </c>
      <c r="P152" s="37" t="s">
        <v>65</v>
      </c>
      <c r="Q152" s="38"/>
      <c r="R152" s="35" t="s">
        <v>139</v>
      </c>
      <c r="S152" s="33" t="s">
        <v>85</v>
      </c>
      <c r="T152" s="29"/>
      <c r="U152" s="50"/>
      <c r="V152" s="65">
        <f>V153</f>
        <v>63692.22</v>
      </c>
      <c r="W152" s="65"/>
      <c r="X152" s="65">
        <f t="shared" si="21"/>
        <v>0</v>
      </c>
      <c r="Y152" s="66">
        <f t="shared" si="21"/>
        <v>0</v>
      </c>
    </row>
    <row r="153" spans="14:25" ht="36.75" customHeight="1" x14ac:dyDescent="0.3">
      <c r="N153" s="32" t="s">
        <v>41</v>
      </c>
      <c r="O153" s="58" t="s">
        <v>68</v>
      </c>
      <c r="P153" s="37" t="s">
        <v>65</v>
      </c>
      <c r="Q153" s="38"/>
      <c r="R153" s="35" t="s">
        <v>139</v>
      </c>
      <c r="S153" s="33" t="s">
        <v>92</v>
      </c>
      <c r="T153" s="29"/>
      <c r="U153" s="50"/>
      <c r="V153" s="65">
        <f>V154</f>
        <v>63692.22</v>
      </c>
      <c r="W153" s="65"/>
      <c r="X153" s="65">
        <f t="shared" si="21"/>
        <v>0</v>
      </c>
      <c r="Y153" s="66">
        <f t="shared" si="21"/>
        <v>0</v>
      </c>
    </row>
    <row r="154" spans="14:25" ht="41.25" customHeight="1" x14ac:dyDescent="0.3">
      <c r="N154" s="32" t="s">
        <v>174</v>
      </c>
      <c r="O154" s="58" t="s">
        <v>68</v>
      </c>
      <c r="P154" s="37" t="s">
        <v>65</v>
      </c>
      <c r="Q154" s="38"/>
      <c r="R154" s="35" t="s">
        <v>139</v>
      </c>
      <c r="S154" s="33" t="s">
        <v>95</v>
      </c>
      <c r="T154" s="29"/>
      <c r="U154" s="50"/>
      <c r="V154" s="65">
        <v>63692.22</v>
      </c>
      <c r="W154" s="65"/>
      <c r="X154" s="65">
        <v>0</v>
      </c>
      <c r="Y154" s="66">
        <v>0</v>
      </c>
    </row>
    <row r="155" spans="14:25" ht="43.5" hidden="1" customHeight="1" x14ac:dyDescent="0.3">
      <c r="N155" s="32"/>
      <c r="O155" s="58" t="s">
        <v>68</v>
      </c>
      <c r="P155" s="37" t="s">
        <v>65</v>
      </c>
      <c r="Q155" s="38"/>
      <c r="R155" s="35" t="s">
        <v>140</v>
      </c>
      <c r="S155" s="33" t="s">
        <v>77</v>
      </c>
      <c r="T155" s="29"/>
      <c r="U155" s="50"/>
      <c r="V155" s="65">
        <f>V156</f>
        <v>0</v>
      </c>
      <c r="W155" s="65"/>
      <c r="X155" s="65">
        <f t="shared" ref="X155:Y157" si="22">X156</f>
        <v>0</v>
      </c>
      <c r="Y155" s="66">
        <f t="shared" si="22"/>
        <v>0</v>
      </c>
    </row>
    <row r="156" spans="14:25" ht="41.25" hidden="1" customHeight="1" x14ac:dyDescent="0.3">
      <c r="N156" s="32" t="s">
        <v>19</v>
      </c>
      <c r="O156" s="58" t="s">
        <v>68</v>
      </c>
      <c r="P156" s="37" t="s">
        <v>65</v>
      </c>
      <c r="Q156" s="38"/>
      <c r="R156" s="35" t="s">
        <v>141</v>
      </c>
      <c r="S156" s="33" t="s">
        <v>80</v>
      </c>
      <c r="T156" s="29"/>
      <c r="U156" s="50"/>
      <c r="V156" s="65">
        <f>V157</f>
        <v>0</v>
      </c>
      <c r="W156" s="65"/>
      <c r="X156" s="65">
        <f t="shared" si="22"/>
        <v>0</v>
      </c>
      <c r="Y156" s="66">
        <f t="shared" si="22"/>
        <v>0</v>
      </c>
    </row>
    <row r="157" spans="14:25" ht="41.25" hidden="1" customHeight="1" x14ac:dyDescent="0.3">
      <c r="N157" s="32" t="s">
        <v>20</v>
      </c>
      <c r="O157" s="58" t="s">
        <v>68</v>
      </c>
      <c r="P157" s="37" t="s">
        <v>65</v>
      </c>
      <c r="Q157" s="38"/>
      <c r="R157" s="35" t="s">
        <v>141</v>
      </c>
      <c r="S157" s="33" t="s">
        <v>81</v>
      </c>
      <c r="T157" s="29"/>
      <c r="U157" s="50"/>
      <c r="V157" s="65">
        <f>V158</f>
        <v>0</v>
      </c>
      <c r="W157" s="65"/>
      <c r="X157" s="65">
        <f t="shared" si="22"/>
        <v>0</v>
      </c>
      <c r="Y157" s="66">
        <f t="shared" si="22"/>
        <v>0</v>
      </c>
    </row>
    <row r="158" spans="14:25" ht="41.25" hidden="1" customHeight="1" x14ac:dyDescent="0.3">
      <c r="N158" s="32" t="s">
        <v>176</v>
      </c>
      <c r="O158" s="58" t="s">
        <v>68</v>
      </c>
      <c r="P158" s="37" t="s">
        <v>65</v>
      </c>
      <c r="Q158" s="38"/>
      <c r="R158" s="35" t="s">
        <v>141</v>
      </c>
      <c r="S158" s="33" t="s">
        <v>83</v>
      </c>
      <c r="T158" s="29"/>
      <c r="U158" s="50"/>
      <c r="V158" s="65">
        <v>0</v>
      </c>
      <c r="W158" s="65"/>
      <c r="X158" s="65">
        <v>0</v>
      </c>
      <c r="Y158" s="66">
        <v>0</v>
      </c>
    </row>
    <row r="159" spans="14:25" ht="36" hidden="1" customHeight="1" x14ac:dyDescent="0.3">
      <c r="N159" s="32"/>
      <c r="O159" s="62" t="s">
        <v>68</v>
      </c>
      <c r="P159" s="63" t="s">
        <v>65</v>
      </c>
      <c r="Q159" s="38"/>
      <c r="R159" s="35" t="s">
        <v>179</v>
      </c>
      <c r="S159" s="64" t="s">
        <v>77</v>
      </c>
      <c r="T159" s="29"/>
      <c r="U159" s="50"/>
      <c r="V159" s="65">
        <f>V160</f>
        <v>0</v>
      </c>
      <c r="W159" s="65"/>
      <c r="X159" s="65">
        <v>0</v>
      </c>
      <c r="Y159" s="66">
        <v>0</v>
      </c>
    </row>
    <row r="160" spans="14:25" ht="32.25" hidden="1" customHeight="1" x14ac:dyDescent="0.3">
      <c r="N160" s="32" t="s">
        <v>19</v>
      </c>
      <c r="O160" s="62" t="s">
        <v>68</v>
      </c>
      <c r="P160" s="63" t="s">
        <v>65</v>
      </c>
      <c r="Q160" s="38"/>
      <c r="R160" s="35" t="s">
        <v>179</v>
      </c>
      <c r="S160" s="64" t="s">
        <v>80</v>
      </c>
      <c r="T160" s="29"/>
      <c r="U160" s="50"/>
      <c r="V160" s="65">
        <f>V161</f>
        <v>0</v>
      </c>
      <c r="W160" s="65"/>
      <c r="X160" s="65">
        <v>0</v>
      </c>
      <c r="Y160" s="66">
        <v>0</v>
      </c>
    </row>
    <row r="161" spans="14:25" ht="32.25" hidden="1" customHeight="1" x14ac:dyDescent="0.3">
      <c r="N161" s="32" t="s">
        <v>20</v>
      </c>
      <c r="O161" s="62" t="s">
        <v>68</v>
      </c>
      <c r="P161" s="63" t="s">
        <v>65</v>
      </c>
      <c r="Q161" s="38"/>
      <c r="R161" s="35" t="s">
        <v>179</v>
      </c>
      <c r="S161" s="64" t="s">
        <v>81</v>
      </c>
      <c r="T161" s="29"/>
      <c r="U161" s="50"/>
      <c r="V161" s="65">
        <f>V162</f>
        <v>0</v>
      </c>
      <c r="W161" s="65"/>
      <c r="X161" s="65">
        <v>0</v>
      </c>
      <c r="Y161" s="66">
        <v>0</v>
      </c>
    </row>
    <row r="162" spans="14:25" ht="43.5" hidden="1" customHeight="1" x14ac:dyDescent="0.3">
      <c r="N162" s="32" t="s">
        <v>177</v>
      </c>
      <c r="O162" s="62" t="s">
        <v>68</v>
      </c>
      <c r="P162" s="63" t="s">
        <v>65</v>
      </c>
      <c r="Q162" s="38"/>
      <c r="R162" s="35" t="s">
        <v>179</v>
      </c>
      <c r="S162" s="64" t="s">
        <v>83</v>
      </c>
      <c r="T162" s="29"/>
      <c r="U162" s="50"/>
      <c r="V162" s="65">
        <v>0</v>
      </c>
      <c r="W162" s="65"/>
      <c r="X162" s="65">
        <v>0</v>
      </c>
      <c r="Y162" s="66">
        <v>0</v>
      </c>
    </row>
    <row r="163" spans="14:25" ht="45" customHeight="1" x14ac:dyDescent="0.3">
      <c r="N163" s="32"/>
      <c r="O163" s="58" t="s">
        <v>68</v>
      </c>
      <c r="P163" s="37" t="s">
        <v>65</v>
      </c>
      <c r="Q163" s="38"/>
      <c r="R163" s="35" t="s">
        <v>142</v>
      </c>
      <c r="S163" s="33" t="s">
        <v>77</v>
      </c>
      <c r="T163" s="29"/>
      <c r="U163" s="50"/>
      <c r="V163" s="65">
        <f>V164</f>
        <v>152575.76</v>
      </c>
      <c r="W163" s="65"/>
      <c r="X163" s="65">
        <v>0</v>
      </c>
      <c r="Y163" s="66">
        <v>0</v>
      </c>
    </row>
    <row r="164" spans="14:25" ht="42" customHeight="1" x14ac:dyDescent="0.3">
      <c r="N164" s="32" t="s">
        <v>19</v>
      </c>
      <c r="O164" s="58" t="s">
        <v>68</v>
      </c>
      <c r="P164" s="37" t="s">
        <v>65</v>
      </c>
      <c r="Q164" s="38"/>
      <c r="R164" s="35" t="s">
        <v>143</v>
      </c>
      <c r="S164" s="33" t="s">
        <v>80</v>
      </c>
      <c r="T164" s="29"/>
      <c r="U164" s="50"/>
      <c r="V164" s="65">
        <f>V165</f>
        <v>152575.76</v>
      </c>
      <c r="W164" s="65"/>
      <c r="X164" s="65">
        <v>0</v>
      </c>
      <c r="Y164" s="66">
        <v>0</v>
      </c>
    </row>
    <row r="165" spans="14:25" ht="47.25" customHeight="1" x14ac:dyDescent="0.3">
      <c r="N165" s="32" t="s">
        <v>20</v>
      </c>
      <c r="O165" s="58" t="s">
        <v>68</v>
      </c>
      <c r="P165" s="37" t="s">
        <v>65</v>
      </c>
      <c r="Q165" s="38"/>
      <c r="R165" s="35" t="s">
        <v>143</v>
      </c>
      <c r="S165" s="33" t="s">
        <v>81</v>
      </c>
      <c r="T165" s="29"/>
      <c r="U165" s="50"/>
      <c r="V165" s="65">
        <f>V166</f>
        <v>152575.76</v>
      </c>
      <c r="W165" s="65"/>
      <c r="X165" s="65">
        <v>0</v>
      </c>
      <c r="Y165" s="66">
        <v>0</v>
      </c>
    </row>
    <row r="166" spans="14:25" ht="92.25" customHeight="1" x14ac:dyDescent="0.3">
      <c r="N166" s="32" t="s">
        <v>178</v>
      </c>
      <c r="O166" s="58" t="s">
        <v>68</v>
      </c>
      <c r="P166" s="37" t="s">
        <v>65</v>
      </c>
      <c r="Q166" s="38"/>
      <c r="R166" s="35" t="s">
        <v>143</v>
      </c>
      <c r="S166" s="33" t="s">
        <v>83</v>
      </c>
      <c r="T166" s="29"/>
      <c r="U166" s="50"/>
      <c r="V166" s="65">
        <v>152575.76</v>
      </c>
      <c r="W166" s="65"/>
      <c r="X166" s="65">
        <v>0</v>
      </c>
      <c r="Y166" s="66">
        <v>0</v>
      </c>
    </row>
    <row r="167" spans="14:25" ht="15.6" x14ac:dyDescent="0.3">
      <c r="N167" s="32"/>
      <c r="O167" s="58" t="s">
        <v>68</v>
      </c>
      <c r="P167" s="37" t="s">
        <v>65</v>
      </c>
      <c r="Q167" s="38"/>
      <c r="R167" s="35" t="s">
        <v>142</v>
      </c>
      <c r="S167" s="33" t="s">
        <v>77</v>
      </c>
      <c r="T167" s="29"/>
      <c r="U167" s="50"/>
      <c r="V167" s="65">
        <f>V168</f>
        <v>426100</v>
      </c>
      <c r="W167" s="65"/>
      <c r="X167" s="65">
        <f t="shared" ref="X167:Y169" si="23">X168</f>
        <v>0</v>
      </c>
      <c r="Y167" s="66">
        <f t="shared" si="23"/>
        <v>0</v>
      </c>
    </row>
    <row r="168" spans="14:25" ht="46.8" x14ac:dyDescent="0.3">
      <c r="N168" s="32" t="s">
        <v>46</v>
      </c>
      <c r="O168" s="58" t="s">
        <v>68</v>
      </c>
      <c r="P168" s="37" t="s">
        <v>65</v>
      </c>
      <c r="Q168" s="38"/>
      <c r="R168" s="35" t="s">
        <v>142</v>
      </c>
      <c r="S168" s="33" t="s">
        <v>96</v>
      </c>
      <c r="T168" s="29"/>
      <c r="U168" s="50"/>
      <c r="V168" s="65">
        <f>V169</f>
        <v>426100</v>
      </c>
      <c r="W168" s="65"/>
      <c r="X168" s="65">
        <f t="shared" si="23"/>
        <v>0</v>
      </c>
      <c r="Y168" s="66">
        <f t="shared" si="23"/>
        <v>0</v>
      </c>
    </row>
    <row r="169" spans="14:25" ht="15.6" x14ac:dyDescent="0.3">
      <c r="N169" s="32" t="s">
        <v>47</v>
      </c>
      <c r="O169" s="58" t="s">
        <v>68</v>
      </c>
      <c r="P169" s="37" t="s">
        <v>65</v>
      </c>
      <c r="Q169" s="38"/>
      <c r="R169" s="35" t="s">
        <v>144</v>
      </c>
      <c r="S169" s="33" t="s">
        <v>97</v>
      </c>
      <c r="T169" s="29"/>
      <c r="U169" s="50"/>
      <c r="V169" s="65">
        <f>V170</f>
        <v>426100</v>
      </c>
      <c r="W169" s="65"/>
      <c r="X169" s="65">
        <f t="shared" si="23"/>
        <v>0</v>
      </c>
      <c r="Y169" s="66">
        <f t="shared" si="23"/>
        <v>0</v>
      </c>
    </row>
    <row r="170" spans="14:25" ht="109.2" x14ac:dyDescent="0.3">
      <c r="N170" s="32" t="s">
        <v>178</v>
      </c>
      <c r="O170" s="58" t="s">
        <v>68</v>
      </c>
      <c r="P170" s="37" t="s">
        <v>65</v>
      </c>
      <c r="Q170" s="38"/>
      <c r="R170" s="35" t="s">
        <v>142</v>
      </c>
      <c r="S170" s="33" t="s">
        <v>98</v>
      </c>
      <c r="T170" s="29"/>
      <c r="U170" s="50"/>
      <c r="V170" s="65">
        <v>426100</v>
      </c>
      <c r="W170" s="65"/>
      <c r="X170" s="65">
        <v>0</v>
      </c>
      <c r="Y170" s="66">
        <v>0</v>
      </c>
    </row>
    <row r="171" spans="14:25" ht="15.6" x14ac:dyDescent="0.3">
      <c r="N171" s="32" t="s">
        <v>48</v>
      </c>
      <c r="O171" s="58" t="s">
        <v>68</v>
      </c>
      <c r="P171" s="37" t="s">
        <v>66</v>
      </c>
      <c r="Q171" s="38"/>
      <c r="R171" s="35" t="s">
        <v>105</v>
      </c>
      <c r="S171" s="33" t="s">
        <v>77</v>
      </c>
      <c r="T171" s="29"/>
      <c r="U171" s="38"/>
      <c r="V171" s="82">
        <f>V172+V176+V180+V184+V204+V212+V188+V196+V200</f>
        <v>8090231.5800000001</v>
      </c>
      <c r="W171" s="82"/>
      <c r="X171" s="82">
        <f>X172+X176+X180+X184+X204</f>
        <v>1255000</v>
      </c>
      <c r="Y171" s="69">
        <f>Y172+Y176+Y180+Y184+Y204</f>
        <v>1516500.48</v>
      </c>
    </row>
    <row r="172" spans="14:25" ht="15.6" x14ac:dyDescent="0.3">
      <c r="N172" s="32"/>
      <c r="O172" s="58" t="s">
        <v>68</v>
      </c>
      <c r="P172" s="37" t="s">
        <v>66</v>
      </c>
      <c r="Q172" s="38"/>
      <c r="R172" s="35" t="s">
        <v>145</v>
      </c>
      <c r="S172" s="33" t="s">
        <v>77</v>
      </c>
      <c r="T172" s="29"/>
      <c r="U172" s="38"/>
      <c r="V172" s="65">
        <f>V173</f>
        <v>1028226.19</v>
      </c>
      <c r="W172" s="65"/>
      <c r="X172" s="65">
        <f t="shared" ref="X172:Y174" si="24">X173</f>
        <v>550000</v>
      </c>
      <c r="Y172" s="66">
        <f t="shared" si="24"/>
        <v>620000</v>
      </c>
    </row>
    <row r="173" spans="14:25" ht="31.2" x14ac:dyDescent="0.3">
      <c r="N173" s="32" t="s">
        <v>19</v>
      </c>
      <c r="O173" s="58" t="s">
        <v>68</v>
      </c>
      <c r="P173" s="37" t="s">
        <v>66</v>
      </c>
      <c r="Q173" s="38"/>
      <c r="R173" s="35" t="s">
        <v>146</v>
      </c>
      <c r="S173" s="33" t="s">
        <v>80</v>
      </c>
      <c r="T173" s="29"/>
      <c r="U173" s="38"/>
      <c r="V173" s="65">
        <f>V174</f>
        <v>1028226.19</v>
      </c>
      <c r="W173" s="65"/>
      <c r="X173" s="65">
        <f t="shared" si="24"/>
        <v>550000</v>
      </c>
      <c r="Y173" s="66">
        <f t="shared" si="24"/>
        <v>620000</v>
      </c>
    </row>
    <row r="174" spans="14:25" ht="46.8" x14ac:dyDescent="0.3">
      <c r="N174" s="32" t="s">
        <v>20</v>
      </c>
      <c r="O174" s="58" t="s">
        <v>68</v>
      </c>
      <c r="P174" s="37" t="s">
        <v>66</v>
      </c>
      <c r="Q174" s="38"/>
      <c r="R174" s="35" t="s">
        <v>145</v>
      </c>
      <c r="S174" s="33" t="s">
        <v>81</v>
      </c>
      <c r="T174" s="29"/>
      <c r="U174" s="38"/>
      <c r="V174" s="65">
        <f>V175</f>
        <v>1028226.19</v>
      </c>
      <c r="W174" s="65"/>
      <c r="X174" s="65">
        <f t="shared" si="24"/>
        <v>550000</v>
      </c>
      <c r="Y174" s="66">
        <f t="shared" si="24"/>
        <v>620000</v>
      </c>
    </row>
    <row r="175" spans="14:25" ht="15.6" x14ac:dyDescent="0.3">
      <c r="N175" s="32" t="s">
        <v>22</v>
      </c>
      <c r="O175" s="58" t="s">
        <v>68</v>
      </c>
      <c r="P175" s="37" t="s">
        <v>66</v>
      </c>
      <c r="Q175" s="38"/>
      <c r="R175" s="35" t="s">
        <v>145</v>
      </c>
      <c r="S175" s="33" t="s">
        <v>83</v>
      </c>
      <c r="T175" s="29"/>
      <c r="U175" s="38"/>
      <c r="V175" s="65">
        <v>1028226.19</v>
      </c>
      <c r="W175" s="65"/>
      <c r="X175" s="65">
        <v>550000</v>
      </c>
      <c r="Y175" s="66">
        <v>620000</v>
      </c>
    </row>
    <row r="176" spans="14:25" ht="15.6" x14ac:dyDescent="0.3">
      <c r="N176" s="32"/>
      <c r="O176" s="58" t="s">
        <v>68</v>
      </c>
      <c r="P176" s="37" t="s">
        <v>66</v>
      </c>
      <c r="Q176" s="38"/>
      <c r="R176" s="35" t="s">
        <v>147</v>
      </c>
      <c r="S176" s="33" t="s">
        <v>77</v>
      </c>
      <c r="T176" s="29"/>
      <c r="U176" s="38"/>
      <c r="V176" s="65">
        <f>V177</f>
        <v>80000</v>
      </c>
      <c r="W176" s="65"/>
      <c r="X176" s="65">
        <f t="shared" ref="X176:Y178" si="25">X177</f>
        <v>80000</v>
      </c>
      <c r="Y176" s="66">
        <f t="shared" si="25"/>
        <v>80000</v>
      </c>
    </row>
    <row r="177" spans="14:25" ht="31.2" x14ac:dyDescent="0.3">
      <c r="N177" s="32" t="s">
        <v>19</v>
      </c>
      <c r="O177" s="58" t="s">
        <v>68</v>
      </c>
      <c r="P177" s="37" t="s">
        <v>66</v>
      </c>
      <c r="Q177" s="38"/>
      <c r="R177" s="35" t="s">
        <v>148</v>
      </c>
      <c r="S177" s="33" t="s">
        <v>80</v>
      </c>
      <c r="T177" s="29"/>
      <c r="U177" s="38"/>
      <c r="V177" s="65">
        <f>V178</f>
        <v>80000</v>
      </c>
      <c r="W177" s="65"/>
      <c r="X177" s="65">
        <f t="shared" si="25"/>
        <v>80000</v>
      </c>
      <c r="Y177" s="66">
        <f t="shared" si="25"/>
        <v>80000</v>
      </c>
    </row>
    <row r="178" spans="14:25" ht="46.8" x14ac:dyDescent="0.3">
      <c r="N178" s="32" t="s">
        <v>20</v>
      </c>
      <c r="O178" s="58" t="s">
        <v>68</v>
      </c>
      <c r="P178" s="37" t="s">
        <v>66</v>
      </c>
      <c r="Q178" s="38"/>
      <c r="R178" s="35" t="s">
        <v>147</v>
      </c>
      <c r="S178" s="33" t="s">
        <v>81</v>
      </c>
      <c r="T178" s="29"/>
      <c r="U178" s="38"/>
      <c r="V178" s="65">
        <f>V179</f>
        <v>80000</v>
      </c>
      <c r="W178" s="65"/>
      <c r="X178" s="65">
        <f t="shared" si="25"/>
        <v>80000</v>
      </c>
      <c r="Y178" s="66">
        <f t="shared" si="25"/>
        <v>80000</v>
      </c>
    </row>
    <row r="179" spans="14:25" ht="15.6" x14ac:dyDescent="0.3">
      <c r="N179" s="32" t="s">
        <v>22</v>
      </c>
      <c r="O179" s="58" t="s">
        <v>68</v>
      </c>
      <c r="P179" s="37" t="s">
        <v>66</v>
      </c>
      <c r="Q179" s="38"/>
      <c r="R179" s="35" t="s">
        <v>147</v>
      </c>
      <c r="S179" s="33" t="s">
        <v>83</v>
      </c>
      <c r="T179" s="29"/>
      <c r="U179" s="38"/>
      <c r="V179" s="65">
        <v>80000</v>
      </c>
      <c r="W179" s="65"/>
      <c r="X179" s="65">
        <v>80000</v>
      </c>
      <c r="Y179" s="66">
        <v>80000</v>
      </c>
    </row>
    <row r="180" spans="14:25" ht="15.6" x14ac:dyDescent="0.3">
      <c r="N180" s="32"/>
      <c r="O180" s="58" t="s">
        <v>68</v>
      </c>
      <c r="P180" s="37" t="s">
        <v>66</v>
      </c>
      <c r="Q180" s="38"/>
      <c r="R180" s="35" t="s">
        <v>149</v>
      </c>
      <c r="S180" s="33" t="s">
        <v>77</v>
      </c>
      <c r="T180" s="29"/>
      <c r="U180" s="38"/>
      <c r="V180" s="65">
        <f>V181</f>
        <v>2173642.4</v>
      </c>
      <c r="W180" s="65"/>
      <c r="X180" s="65">
        <f t="shared" ref="X180:Y182" si="26">X181</f>
        <v>575000</v>
      </c>
      <c r="Y180" s="66">
        <f t="shared" si="26"/>
        <v>786500.48</v>
      </c>
    </row>
    <row r="181" spans="14:25" ht="31.2" x14ac:dyDescent="0.3">
      <c r="N181" s="32" t="s">
        <v>19</v>
      </c>
      <c r="O181" s="58" t="s">
        <v>68</v>
      </c>
      <c r="P181" s="37" t="s">
        <v>66</v>
      </c>
      <c r="Q181" s="38"/>
      <c r="R181" s="35" t="s">
        <v>149</v>
      </c>
      <c r="S181" s="33" t="s">
        <v>80</v>
      </c>
      <c r="T181" s="29"/>
      <c r="U181" s="38"/>
      <c r="V181" s="65">
        <f>V182</f>
        <v>2173642.4</v>
      </c>
      <c r="W181" s="65"/>
      <c r="X181" s="65">
        <f t="shared" si="26"/>
        <v>575000</v>
      </c>
      <c r="Y181" s="66">
        <f>Y182</f>
        <v>786500.48</v>
      </c>
    </row>
    <row r="182" spans="14:25" ht="46.8" x14ac:dyDescent="0.3">
      <c r="N182" s="32" t="s">
        <v>20</v>
      </c>
      <c r="O182" s="58" t="s">
        <v>68</v>
      </c>
      <c r="P182" s="37" t="s">
        <v>66</v>
      </c>
      <c r="Q182" s="38"/>
      <c r="R182" s="35" t="s">
        <v>149</v>
      </c>
      <c r="S182" s="33" t="s">
        <v>81</v>
      </c>
      <c r="T182" s="29"/>
      <c r="U182" s="38"/>
      <c r="V182" s="65">
        <f>V183</f>
        <v>2173642.4</v>
      </c>
      <c r="W182" s="65"/>
      <c r="X182" s="65">
        <f t="shared" si="26"/>
        <v>575000</v>
      </c>
      <c r="Y182" s="66">
        <f t="shared" si="26"/>
        <v>786500.48</v>
      </c>
    </row>
    <row r="183" spans="14:25" ht="15.6" x14ac:dyDescent="0.3">
      <c r="N183" s="32" t="s">
        <v>22</v>
      </c>
      <c r="O183" s="58" t="s">
        <v>68</v>
      </c>
      <c r="P183" s="37" t="s">
        <v>66</v>
      </c>
      <c r="Q183" s="38"/>
      <c r="R183" s="35" t="s">
        <v>149</v>
      </c>
      <c r="S183" s="33" t="s">
        <v>83</v>
      </c>
      <c r="T183" s="29"/>
      <c r="U183" s="38"/>
      <c r="V183" s="65">
        <v>2173642.4</v>
      </c>
      <c r="W183" s="65"/>
      <c r="X183" s="65">
        <v>575000</v>
      </c>
      <c r="Y183" s="66">
        <v>786500.48</v>
      </c>
    </row>
    <row r="184" spans="14:25" ht="15.6" x14ac:dyDescent="0.3">
      <c r="N184" s="32"/>
      <c r="O184" s="58" t="s">
        <v>68</v>
      </c>
      <c r="P184" s="37" t="s">
        <v>66</v>
      </c>
      <c r="Q184" s="38"/>
      <c r="R184" s="35" t="s">
        <v>150</v>
      </c>
      <c r="S184" s="33" t="s">
        <v>77</v>
      </c>
      <c r="T184" s="29"/>
      <c r="U184" s="38"/>
      <c r="V184" s="65">
        <f>V185</f>
        <v>0</v>
      </c>
      <c r="W184" s="65"/>
      <c r="X184" s="65">
        <f>X185</f>
        <v>50000</v>
      </c>
      <c r="Y184" s="66">
        <f t="shared" ref="X184:Y186" si="27">Y185</f>
        <v>30000</v>
      </c>
    </row>
    <row r="185" spans="14:25" ht="31.2" x14ac:dyDescent="0.3">
      <c r="N185" s="32" t="s">
        <v>19</v>
      </c>
      <c r="O185" s="58" t="s">
        <v>68</v>
      </c>
      <c r="P185" s="37" t="s">
        <v>66</v>
      </c>
      <c r="Q185" s="38"/>
      <c r="R185" s="35" t="s">
        <v>150</v>
      </c>
      <c r="S185" s="33" t="s">
        <v>80</v>
      </c>
      <c r="T185" s="29"/>
      <c r="U185" s="38"/>
      <c r="V185" s="65">
        <f>V186</f>
        <v>0</v>
      </c>
      <c r="W185" s="65"/>
      <c r="X185" s="65">
        <f t="shared" si="27"/>
        <v>50000</v>
      </c>
      <c r="Y185" s="66">
        <f t="shared" si="27"/>
        <v>30000</v>
      </c>
    </row>
    <row r="186" spans="14:25" ht="46.8" x14ac:dyDescent="0.3">
      <c r="N186" s="32" t="s">
        <v>20</v>
      </c>
      <c r="O186" s="58" t="s">
        <v>68</v>
      </c>
      <c r="P186" s="37" t="s">
        <v>66</v>
      </c>
      <c r="Q186" s="38"/>
      <c r="R186" s="35" t="s">
        <v>150</v>
      </c>
      <c r="S186" s="33" t="s">
        <v>81</v>
      </c>
      <c r="T186" s="29"/>
      <c r="U186" s="38"/>
      <c r="V186" s="65">
        <f>V187</f>
        <v>0</v>
      </c>
      <c r="W186" s="65"/>
      <c r="X186" s="65">
        <f t="shared" si="27"/>
        <v>50000</v>
      </c>
      <c r="Y186" s="66">
        <f t="shared" si="27"/>
        <v>30000</v>
      </c>
    </row>
    <row r="187" spans="14:25" ht="15.6" x14ac:dyDescent="0.3">
      <c r="N187" s="32" t="s">
        <v>22</v>
      </c>
      <c r="O187" s="58" t="s">
        <v>68</v>
      </c>
      <c r="P187" s="37" t="s">
        <v>66</v>
      </c>
      <c r="Q187" s="38"/>
      <c r="R187" s="35" t="s">
        <v>151</v>
      </c>
      <c r="S187" s="33" t="s">
        <v>83</v>
      </c>
      <c r="T187" s="29"/>
      <c r="U187" s="38"/>
      <c r="V187" s="65">
        <v>0</v>
      </c>
      <c r="W187" s="65"/>
      <c r="X187" s="65">
        <v>50000</v>
      </c>
      <c r="Y187" s="66">
        <v>30000</v>
      </c>
    </row>
    <row r="188" spans="14:25" ht="22.8" customHeight="1" x14ac:dyDescent="0.3">
      <c r="N188" s="32"/>
      <c r="O188" s="58" t="s">
        <v>68</v>
      </c>
      <c r="P188" s="37" t="s">
        <v>66</v>
      </c>
      <c r="Q188" s="38"/>
      <c r="R188" s="35" t="s">
        <v>152</v>
      </c>
      <c r="S188" s="33" t="s">
        <v>77</v>
      </c>
      <c r="T188" s="29"/>
      <c r="U188" s="38"/>
      <c r="V188" s="65">
        <f>V189</f>
        <v>2472270.54</v>
      </c>
      <c r="W188" s="65"/>
      <c r="X188" s="65">
        <v>0</v>
      </c>
      <c r="Y188" s="66">
        <v>0</v>
      </c>
    </row>
    <row r="189" spans="14:25" ht="18.600000000000001" customHeight="1" x14ac:dyDescent="0.3">
      <c r="N189" s="32" t="s">
        <v>19</v>
      </c>
      <c r="O189" s="58" t="s">
        <v>68</v>
      </c>
      <c r="P189" s="37" t="s">
        <v>66</v>
      </c>
      <c r="Q189" s="38"/>
      <c r="R189" s="35" t="s">
        <v>168</v>
      </c>
      <c r="S189" s="33" t="s">
        <v>80</v>
      </c>
      <c r="T189" s="29"/>
      <c r="U189" s="38"/>
      <c r="V189" s="65">
        <f>V190</f>
        <v>2472270.54</v>
      </c>
      <c r="W189" s="65"/>
      <c r="X189" s="65">
        <v>0</v>
      </c>
      <c r="Y189" s="66">
        <v>0</v>
      </c>
    </row>
    <row r="190" spans="14:25" ht="19.8" customHeight="1" x14ac:dyDescent="0.3">
      <c r="N190" s="32" t="s">
        <v>20</v>
      </c>
      <c r="O190" s="58" t="s">
        <v>68</v>
      </c>
      <c r="P190" s="37" t="s">
        <v>66</v>
      </c>
      <c r="Q190" s="38"/>
      <c r="R190" s="35" t="s">
        <v>152</v>
      </c>
      <c r="S190" s="33" t="s">
        <v>81</v>
      </c>
      <c r="T190" s="29"/>
      <c r="U190" s="38"/>
      <c r="V190" s="65">
        <f>V191</f>
        <v>2472270.54</v>
      </c>
      <c r="W190" s="65"/>
      <c r="X190" s="65">
        <v>0</v>
      </c>
      <c r="Y190" s="66">
        <v>0</v>
      </c>
    </row>
    <row r="191" spans="14:25" ht="29.4" customHeight="1" x14ac:dyDescent="0.3">
      <c r="N191" s="32" t="s">
        <v>22</v>
      </c>
      <c r="O191" s="58" t="s">
        <v>68</v>
      </c>
      <c r="P191" s="37" t="s">
        <v>66</v>
      </c>
      <c r="Q191" s="38"/>
      <c r="R191" s="35" t="s">
        <v>152</v>
      </c>
      <c r="S191" s="33" t="s">
        <v>83</v>
      </c>
      <c r="T191" s="29"/>
      <c r="U191" s="38"/>
      <c r="V191" s="65">
        <v>2472270.54</v>
      </c>
      <c r="W191" s="65"/>
      <c r="X191" s="65">
        <v>0</v>
      </c>
      <c r="Y191" s="66">
        <v>0</v>
      </c>
    </row>
    <row r="192" spans="14:25" ht="21.6" hidden="1" customHeight="1" x14ac:dyDescent="0.3">
      <c r="N192" s="32"/>
      <c r="O192" s="58" t="s">
        <v>68</v>
      </c>
      <c r="P192" s="37" t="s">
        <v>66</v>
      </c>
      <c r="Q192" s="38"/>
      <c r="R192" s="35" t="s">
        <v>167</v>
      </c>
      <c r="S192" s="33" t="s">
        <v>77</v>
      </c>
      <c r="T192" s="29"/>
      <c r="U192" s="38"/>
      <c r="V192" s="65"/>
      <c r="W192" s="65"/>
      <c r="X192" s="65"/>
      <c r="Y192" s="66"/>
    </row>
    <row r="193" spans="14:25" ht="33.6" hidden="1" customHeight="1" x14ac:dyDescent="0.3">
      <c r="N193" s="32" t="s">
        <v>19</v>
      </c>
      <c r="O193" s="58" t="s">
        <v>68</v>
      </c>
      <c r="P193" s="37" t="s">
        <v>66</v>
      </c>
      <c r="Q193" s="38"/>
      <c r="R193" s="35" t="s">
        <v>167</v>
      </c>
      <c r="S193" s="33" t="s">
        <v>80</v>
      </c>
      <c r="T193" s="29"/>
      <c r="U193" s="38"/>
      <c r="V193" s="65"/>
      <c r="W193" s="65"/>
      <c r="X193" s="65"/>
      <c r="Y193" s="66"/>
    </row>
    <row r="194" spans="14:25" ht="27.6" hidden="1" customHeight="1" x14ac:dyDescent="0.3">
      <c r="N194" s="32" t="s">
        <v>20</v>
      </c>
      <c r="O194" s="58" t="s">
        <v>68</v>
      </c>
      <c r="P194" s="37" t="s">
        <v>66</v>
      </c>
      <c r="Q194" s="38"/>
      <c r="R194" s="35" t="s">
        <v>167</v>
      </c>
      <c r="S194" s="33" t="s">
        <v>81</v>
      </c>
      <c r="T194" s="29"/>
      <c r="U194" s="38"/>
      <c r="V194" s="65"/>
      <c r="W194" s="65"/>
      <c r="X194" s="65"/>
      <c r="Y194" s="66"/>
    </row>
    <row r="195" spans="14:25" ht="35.4" hidden="1" customHeight="1" x14ac:dyDescent="0.3">
      <c r="N195" s="32" t="s">
        <v>22</v>
      </c>
      <c r="O195" s="58" t="s">
        <v>68</v>
      </c>
      <c r="P195" s="37" t="s">
        <v>66</v>
      </c>
      <c r="Q195" s="38"/>
      <c r="R195" s="35" t="s">
        <v>167</v>
      </c>
      <c r="S195" s="33" t="s">
        <v>83</v>
      </c>
      <c r="T195" s="29"/>
      <c r="U195" s="38"/>
      <c r="V195" s="65"/>
      <c r="W195" s="65"/>
      <c r="X195" s="65"/>
      <c r="Y195" s="66"/>
    </row>
    <row r="196" spans="14:25" ht="53.4" customHeight="1" x14ac:dyDescent="0.3">
      <c r="N196" s="32" t="s">
        <v>203</v>
      </c>
      <c r="O196" s="62" t="s">
        <v>68</v>
      </c>
      <c r="P196" s="63" t="s">
        <v>66</v>
      </c>
      <c r="Q196" s="38"/>
      <c r="R196" s="35" t="s">
        <v>201</v>
      </c>
      <c r="S196" s="64" t="s">
        <v>77</v>
      </c>
      <c r="T196" s="29"/>
      <c r="U196" s="38"/>
      <c r="V196" s="65">
        <f>V197</f>
        <v>1247500</v>
      </c>
      <c r="W196" s="65"/>
      <c r="X196" s="65">
        <v>0</v>
      </c>
      <c r="Y196" s="66">
        <v>0</v>
      </c>
    </row>
    <row r="197" spans="14:25" ht="35.4" customHeight="1" x14ac:dyDescent="0.3">
      <c r="N197" s="32" t="s">
        <v>19</v>
      </c>
      <c r="O197" s="62" t="s">
        <v>68</v>
      </c>
      <c r="P197" s="63" t="s">
        <v>66</v>
      </c>
      <c r="Q197" s="38"/>
      <c r="R197" s="35" t="s">
        <v>201</v>
      </c>
      <c r="S197" s="64" t="s">
        <v>80</v>
      </c>
      <c r="T197" s="29"/>
      <c r="U197" s="38"/>
      <c r="V197" s="65">
        <f>V198</f>
        <v>1247500</v>
      </c>
      <c r="W197" s="65"/>
      <c r="X197" s="65">
        <v>0</v>
      </c>
      <c r="Y197" s="66">
        <v>0</v>
      </c>
    </row>
    <row r="198" spans="14:25" ht="53.4" customHeight="1" x14ac:dyDescent="0.3">
      <c r="N198" s="32" t="s">
        <v>20</v>
      </c>
      <c r="O198" s="62" t="s">
        <v>68</v>
      </c>
      <c r="P198" s="63" t="s">
        <v>66</v>
      </c>
      <c r="Q198" s="38"/>
      <c r="R198" s="35" t="s">
        <v>201</v>
      </c>
      <c r="S198" s="64" t="s">
        <v>81</v>
      </c>
      <c r="T198" s="29"/>
      <c r="U198" s="38"/>
      <c r="V198" s="65">
        <f>V199</f>
        <v>1247500</v>
      </c>
      <c r="W198" s="65"/>
      <c r="X198" s="65">
        <v>0</v>
      </c>
      <c r="Y198" s="66">
        <v>0</v>
      </c>
    </row>
    <row r="199" spans="14:25" ht="35.4" customHeight="1" x14ac:dyDescent="0.3">
      <c r="N199" s="32" t="s">
        <v>22</v>
      </c>
      <c r="O199" s="62" t="s">
        <v>68</v>
      </c>
      <c r="P199" s="63" t="s">
        <v>66</v>
      </c>
      <c r="Q199" s="38"/>
      <c r="R199" s="35" t="s">
        <v>201</v>
      </c>
      <c r="S199" s="64" t="s">
        <v>83</v>
      </c>
      <c r="T199" s="29"/>
      <c r="U199" s="38"/>
      <c r="V199" s="65">
        <v>1247500</v>
      </c>
      <c r="W199" s="65"/>
      <c r="X199" s="65">
        <v>0</v>
      </c>
      <c r="Y199" s="66">
        <v>0</v>
      </c>
    </row>
    <row r="200" spans="14:25" ht="56.4" customHeight="1" x14ac:dyDescent="0.3">
      <c r="N200" s="32" t="s">
        <v>204</v>
      </c>
      <c r="O200" s="62" t="s">
        <v>68</v>
      </c>
      <c r="P200" s="63" t="s">
        <v>66</v>
      </c>
      <c r="Q200" s="38"/>
      <c r="R200" s="35" t="s">
        <v>202</v>
      </c>
      <c r="S200" s="64" t="s">
        <v>77</v>
      </c>
      <c r="T200" s="29"/>
      <c r="U200" s="38"/>
      <c r="V200" s="65">
        <f>V201</f>
        <v>62601</v>
      </c>
      <c r="W200" s="65"/>
      <c r="X200" s="65">
        <v>0</v>
      </c>
      <c r="Y200" s="66">
        <v>0</v>
      </c>
    </row>
    <row r="201" spans="14:25" ht="35.4" customHeight="1" x14ac:dyDescent="0.3">
      <c r="N201" s="32" t="s">
        <v>19</v>
      </c>
      <c r="O201" s="62" t="s">
        <v>68</v>
      </c>
      <c r="P201" s="63" t="s">
        <v>66</v>
      </c>
      <c r="Q201" s="38"/>
      <c r="R201" s="35" t="s">
        <v>202</v>
      </c>
      <c r="S201" s="64" t="s">
        <v>80</v>
      </c>
      <c r="T201" s="29"/>
      <c r="U201" s="38"/>
      <c r="V201" s="65">
        <f>V202</f>
        <v>62601</v>
      </c>
      <c r="W201" s="65"/>
      <c r="X201" s="65">
        <v>0</v>
      </c>
      <c r="Y201" s="66">
        <v>0</v>
      </c>
    </row>
    <row r="202" spans="14:25" ht="35.4" customHeight="1" x14ac:dyDescent="0.3">
      <c r="N202" s="32" t="s">
        <v>20</v>
      </c>
      <c r="O202" s="62" t="s">
        <v>68</v>
      </c>
      <c r="P202" s="63" t="s">
        <v>66</v>
      </c>
      <c r="Q202" s="38"/>
      <c r="R202" s="35" t="s">
        <v>202</v>
      </c>
      <c r="S202" s="64" t="s">
        <v>81</v>
      </c>
      <c r="T202" s="29"/>
      <c r="U202" s="38"/>
      <c r="V202" s="65">
        <f>V203</f>
        <v>62601</v>
      </c>
      <c r="W202" s="65"/>
      <c r="X202" s="65">
        <v>0</v>
      </c>
      <c r="Y202" s="66">
        <v>0</v>
      </c>
    </row>
    <row r="203" spans="14:25" ht="35.4" customHeight="1" x14ac:dyDescent="0.3">
      <c r="N203" s="32" t="s">
        <v>22</v>
      </c>
      <c r="O203" s="62" t="s">
        <v>68</v>
      </c>
      <c r="P203" s="63" t="s">
        <v>66</v>
      </c>
      <c r="Q203" s="38"/>
      <c r="R203" s="35" t="s">
        <v>202</v>
      </c>
      <c r="S203" s="64" t="s">
        <v>83</v>
      </c>
      <c r="T203" s="29"/>
      <c r="U203" s="38"/>
      <c r="V203" s="65">
        <v>62601</v>
      </c>
      <c r="W203" s="65"/>
      <c r="X203" s="65">
        <v>0</v>
      </c>
      <c r="Y203" s="66">
        <v>0</v>
      </c>
    </row>
    <row r="204" spans="14:25" ht="15.6" x14ac:dyDescent="0.3">
      <c r="N204" s="32"/>
      <c r="O204" s="58" t="s">
        <v>68</v>
      </c>
      <c r="P204" s="37" t="s">
        <v>66</v>
      </c>
      <c r="Q204" s="38"/>
      <c r="R204" s="35" t="s">
        <v>191</v>
      </c>
      <c r="S204" s="33" t="s">
        <v>77</v>
      </c>
      <c r="T204" s="29"/>
      <c r="U204" s="38"/>
      <c r="V204" s="65">
        <f>V205</f>
        <v>1025991.45</v>
      </c>
      <c r="W204" s="65"/>
      <c r="X204" s="65">
        <f t="shared" ref="X204:Y206" si="28">X205</f>
        <v>0</v>
      </c>
      <c r="Y204" s="66">
        <f t="shared" si="28"/>
        <v>0</v>
      </c>
    </row>
    <row r="205" spans="14:25" ht="31.2" x14ac:dyDescent="0.3">
      <c r="N205" s="32" t="s">
        <v>19</v>
      </c>
      <c r="O205" s="58" t="s">
        <v>68</v>
      </c>
      <c r="P205" s="37" t="s">
        <v>66</v>
      </c>
      <c r="Q205" s="38"/>
      <c r="R205" s="35" t="s">
        <v>166</v>
      </c>
      <c r="S205" s="33" t="s">
        <v>80</v>
      </c>
      <c r="T205" s="29"/>
      <c r="U205" s="38"/>
      <c r="V205" s="65">
        <f>V206</f>
        <v>1025991.45</v>
      </c>
      <c r="W205" s="65"/>
      <c r="X205" s="65">
        <f t="shared" si="28"/>
        <v>0</v>
      </c>
      <c r="Y205" s="66">
        <f t="shared" si="28"/>
        <v>0</v>
      </c>
    </row>
    <row r="206" spans="14:25" ht="49.5" customHeight="1" x14ac:dyDescent="0.3">
      <c r="N206" s="32" t="s">
        <v>20</v>
      </c>
      <c r="O206" s="58" t="s">
        <v>68</v>
      </c>
      <c r="P206" s="37" t="s">
        <v>66</v>
      </c>
      <c r="Q206" s="38"/>
      <c r="R206" s="35" t="s">
        <v>166</v>
      </c>
      <c r="S206" s="33" t="s">
        <v>81</v>
      </c>
      <c r="T206" s="29"/>
      <c r="U206" s="38"/>
      <c r="V206" s="65">
        <f>V207</f>
        <v>1025991.45</v>
      </c>
      <c r="W206" s="65"/>
      <c r="X206" s="65">
        <f t="shared" si="28"/>
        <v>0</v>
      </c>
      <c r="Y206" s="66">
        <f t="shared" si="28"/>
        <v>0</v>
      </c>
    </row>
    <row r="207" spans="14:25" ht="15.6" x14ac:dyDescent="0.3">
      <c r="N207" s="32" t="s">
        <v>22</v>
      </c>
      <c r="O207" s="58" t="s">
        <v>68</v>
      </c>
      <c r="P207" s="37" t="s">
        <v>66</v>
      </c>
      <c r="Q207" s="38"/>
      <c r="R207" s="35" t="s">
        <v>166</v>
      </c>
      <c r="S207" s="33" t="s">
        <v>83</v>
      </c>
      <c r="T207" s="29"/>
      <c r="U207" s="38"/>
      <c r="V207" s="65">
        <v>1025991.45</v>
      </c>
      <c r="W207" s="65"/>
      <c r="X207" s="65">
        <v>0</v>
      </c>
      <c r="Y207" s="66">
        <v>0</v>
      </c>
    </row>
    <row r="208" spans="14:25" ht="15.6" hidden="1" x14ac:dyDescent="0.3">
      <c r="N208" s="32"/>
      <c r="O208" s="58" t="s">
        <v>68</v>
      </c>
      <c r="P208" s="37" t="s">
        <v>66</v>
      </c>
      <c r="Q208" s="38"/>
      <c r="R208" s="35" t="s">
        <v>164</v>
      </c>
      <c r="S208" s="33" t="s">
        <v>77</v>
      </c>
      <c r="T208" s="29"/>
      <c r="U208" s="50"/>
      <c r="V208" s="65"/>
      <c r="W208" s="65"/>
      <c r="X208" s="65"/>
      <c r="Y208" s="66"/>
    </row>
    <row r="209" spans="14:25" ht="31.2" hidden="1" x14ac:dyDescent="0.3">
      <c r="N209" s="32" t="s">
        <v>19</v>
      </c>
      <c r="O209" s="58" t="s">
        <v>68</v>
      </c>
      <c r="P209" s="37" t="s">
        <v>66</v>
      </c>
      <c r="Q209" s="38"/>
      <c r="R209" s="35" t="s">
        <v>165</v>
      </c>
      <c r="S209" s="33" t="s">
        <v>80</v>
      </c>
      <c r="T209" s="29"/>
      <c r="U209" s="50"/>
      <c r="V209" s="65"/>
      <c r="W209" s="65"/>
      <c r="X209" s="65"/>
      <c r="Y209" s="66"/>
    </row>
    <row r="210" spans="14:25" ht="46.8" hidden="1" x14ac:dyDescent="0.3">
      <c r="N210" s="32" t="s">
        <v>20</v>
      </c>
      <c r="O210" s="58" t="s">
        <v>68</v>
      </c>
      <c r="P210" s="37" t="s">
        <v>66</v>
      </c>
      <c r="Q210" s="38"/>
      <c r="R210" s="35" t="s">
        <v>165</v>
      </c>
      <c r="S210" s="33" t="s">
        <v>81</v>
      </c>
      <c r="T210" s="29"/>
      <c r="U210" s="50"/>
      <c r="V210" s="65"/>
      <c r="W210" s="65"/>
      <c r="X210" s="65"/>
      <c r="Y210" s="66"/>
    </row>
    <row r="211" spans="14:25" ht="30.75" hidden="1" customHeight="1" x14ac:dyDescent="0.3">
      <c r="N211" s="32" t="s">
        <v>22</v>
      </c>
      <c r="O211" s="58" t="s">
        <v>68</v>
      </c>
      <c r="P211" s="37" t="s">
        <v>66</v>
      </c>
      <c r="Q211" s="38"/>
      <c r="R211" s="35" t="s">
        <v>164</v>
      </c>
      <c r="S211" s="33" t="s">
        <v>83</v>
      </c>
      <c r="T211" s="29"/>
      <c r="U211" s="50"/>
      <c r="V211" s="65"/>
      <c r="W211" s="65"/>
      <c r="X211" s="65"/>
      <c r="Y211" s="66"/>
    </row>
    <row r="212" spans="14:25" ht="33.75" hidden="1" customHeight="1" x14ac:dyDescent="0.3">
      <c r="N212" s="32"/>
      <c r="O212" s="58" t="s">
        <v>68</v>
      </c>
      <c r="P212" s="37" t="s">
        <v>66</v>
      </c>
      <c r="Q212" s="38"/>
      <c r="R212" s="35" t="s">
        <v>180</v>
      </c>
      <c r="S212" s="33" t="s">
        <v>77</v>
      </c>
      <c r="T212" s="29"/>
      <c r="U212" s="50"/>
      <c r="V212" s="65">
        <f>V213</f>
        <v>0</v>
      </c>
      <c r="W212" s="65"/>
      <c r="X212" s="65">
        <v>0</v>
      </c>
      <c r="Y212" s="66">
        <v>0</v>
      </c>
    </row>
    <row r="213" spans="14:25" ht="30.75" hidden="1" customHeight="1" x14ac:dyDescent="0.3">
      <c r="N213" s="32" t="s">
        <v>19</v>
      </c>
      <c r="O213" s="58" t="s">
        <v>68</v>
      </c>
      <c r="P213" s="37" t="s">
        <v>66</v>
      </c>
      <c r="Q213" s="38"/>
      <c r="R213" s="35" t="s">
        <v>180</v>
      </c>
      <c r="S213" s="64" t="s">
        <v>80</v>
      </c>
      <c r="T213" s="29"/>
      <c r="U213" s="50"/>
      <c r="V213" s="65">
        <f>V214</f>
        <v>0</v>
      </c>
      <c r="W213" s="65"/>
      <c r="X213" s="65">
        <v>0</v>
      </c>
      <c r="Y213" s="66">
        <v>0</v>
      </c>
    </row>
    <row r="214" spans="14:25" ht="39" hidden="1" customHeight="1" x14ac:dyDescent="0.3">
      <c r="N214" s="32" t="s">
        <v>20</v>
      </c>
      <c r="O214" s="58" t="s">
        <v>68</v>
      </c>
      <c r="P214" s="37" t="s">
        <v>66</v>
      </c>
      <c r="Q214" s="38"/>
      <c r="R214" s="35" t="s">
        <v>180</v>
      </c>
      <c r="S214" s="64" t="s">
        <v>81</v>
      </c>
      <c r="T214" s="29"/>
      <c r="U214" s="50"/>
      <c r="V214" s="65">
        <f>V215</f>
        <v>0</v>
      </c>
      <c r="W214" s="65"/>
      <c r="X214" s="65">
        <v>0</v>
      </c>
      <c r="Y214" s="66">
        <v>0</v>
      </c>
    </row>
    <row r="215" spans="14:25" ht="37.5" hidden="1" customHeight="1" x14ac:dyDescent="0.3">
      <c r="N215" s="32" t="s">
        <v>181</v>
      </c>
      <c r="O215" s="58" t="s">
        <v>68</v>
      </c>
      <c r="P215" s="37" t="s">
        <v>66</v>
      </c>
      <c r="Q215" s="38"/>
      <c r="R215" s="35" t="s">
        <v>180</v>
      </c>
      <c r="S215" s="64" t="s">
        <v>83</v>
      </c>
      <c r="T215" s="29"/>
      <c r="U215" s="50"/>
      <c r="V215" s="65">
        <v>0</v>
      </c>
      <c r="W215" s="65"/>
      <c r="X215" s="65">
        <v>0</v>
      </c>
      <c r="Y215" s="66">
        <v>0</v>
      </c>
    </row>
    <row r="216" spans="14:25" ht="15.6" x14ac:dyDescent="0.3">
      <c r="N216" s="32" t="s">
        <v>49</v>
      </c>
      <c r="O216" s="58" t="s">
        <v>69</v>
      </c>
      <c r="P216" s="37" t="s">
        <v>64</v>
      </c>
      <c r="Q216" s="38"/>
      <c r="R216" s="35" t="s">
        <v>105</v>
      </c>
      <c r="S216" s="33" t="s">
        <v>77</v>
      </c>
      <c r="T216" s="29"/>
      <c r="U216" s="50"/>
      <c r="V216" s="82">
        <f>V222+V217</f>
        <v>65000</v>
      </c>
      <c r="W216" s="82"/>
      <c r="X216" s="82">
        <f>X222+X218</f>
        <v>50000</v>
      </c>
      <c r="Y216" s="69">
        <f>Y222+Y218</f>
        <v>50000</v>
      </c>
    </row>
    <row r="217" spans="14:25" ht="15.6" x14ac:dyDescent="0.3">
      <c r="N217" s="32"/>
      <c r="O217" s="62" t="s">
        <v>69</v>
      </c>
      <c r="P217" s="63" t="s">
        <v>68</v>
      </c>
      <c r="Q217" s="38"/>
      <c r="R217" s="35" t="s">
        <v>105</v>
      </c>
      <c r="S217" s="64" t="s">
        <v>77</v>
      </c>
      <c r="T217" s="29"/>
      <c r="U217" s="50"/>
      <c r="V217" s="81">
        <f>V218</f>
        <v>35000</v>
      </c>
      <c r="W217" s="81"/>
      <c r="X217" s="81">
        <f t="shared" ref="X217:Y220" si="29">X218</f>
        <v>30000</v>
      </c>
      <c r="Y217" s="88">
        <f t="shared" si="29"/>
        <v>30000</v>
      </c>
    </row>
    <row r="218" spans="14:25" ht="31.2" x14ac:dyDescent="0.3">
      <c r="N218" s="32" t="s">
        <v>190</v>
      </c>
      <c r="O218" s="62" t="s">
        <v>69</v>
      </c>
      <c r="P218" s="63" t="s">
        <v>68</v>
      </c>
      <c r="Q218" s="38"/>
      <c r="R218" s="35" t="s">
        <v>172</v>
      </c>
      <c r="S218" s="64" t="s">
        <v>77</v>
      </c>
      <c r="T218" s="29"/>
      <c r="U218" s="50"/>
      <c r="V218" s="81">
        <f>V219</f>
        <v>35000</v>
      </c>
      <c r="W218" s="81"/>
      <c r="X218" s="81">
        <f t="shared" si="29"/>
        <v>30000</v>
      </c>
      <c r="Y218" s="88">
        <f t="shared" si="29"/>
        <v>30000</v>
      </c>
    </row>
    <row r="219" spans="14:25" ht="31.2" x14ac:dyDescent="0.3">
      <c r="N219" s="32" t="s">
        <v>19</v>
      </c>
      <c r="O219" s="62" t="s">
        <v>69</v>
      </c>
      <c r="P219" s="63" t="s">
        <v>68</v>
      </c>
      <c r="Q219" s="38"/>
      <c r="R219" s="35" t="s">
        <v>172</v>
      </c>
      <c r="S219" s="64" t="s">
        <v>80</v>
      </c>
      <c r="T219" s="29"/>
      <c r="U219" s="50"/>
      <c r="V219" s="81">
        <f>V220</f>
        <v>35000</v>
      </c>
      <c r="W219" s="81"/>
      <c r="X219" s="81">
        <f t="shared" si="29"/>
        <v>30000</v>
      </c>
      <c r="Y219" s="88">
        <f t="shared" si="29"/>
        <v>30000</v>
      </c>
    </row>
    <row r="220" spans="14:25" ht="46.8" x14ac:dyDescent="0.3">
      <c r="N220" s="32" t="s">
        <v>20</v>
      </c>
      <c r="O220" s="62" t="s">
        <v>69</v>
      </c>
      <c r="P220" s="63" t="s">
        <v>68</v>
      </c>
      <c r="Q220" s="38"/>
      <c r="R220" s="35" t="s">
        <v>172</v>
      </c>
      <c r="S220" s="64" t="s">
        <v>81</v>
      </c>
      <c r="T220" s="29"/>
      <c r="U220" s="50"/>
      <c r="V220" s="81">
        <f>V221</f>
        <v>35000</v>
      </c>
      <c r="W220" s="81"/>
      <c r="X220" s="81">
        <f t="shared" si="29"/>
        <v>30000</v>
      </c>
      <c r="Y220" s="88">
        <f t="shared" si="29"/>
        <v>30000</v>
      </c>
    </row>
    <row r="221" spans="14:25" ht="15.6" x14ac:dyDescent="0.3">
      <c r="N221" s="32" t="s">
        <v>22</v>
      </c>
      <c r="O221" s="62" t="s">
        <v>69</v>
      </c>
      <c r="P221" s="63" t="s">
        <v>68</v>
      </c>
      <c r="Q221" s="38"/>
      <c r="R221" s="35" t="s">
        <v>172</v>
      </c>
      <c r="S221" s="64" t="s">
        <v>83</v>
      </c>
      <c r="T221" s="29"/>
      <c r="U221" s="50"/>
      <c r="V221" s="81">
        <v>35000</v>
      </c>
      <c r="W221" s="81"/>
      <c r="X221" s="81">
        <v>30000</v>
      </c>
      <c r="Y221" s="88">
        <v>30000</v>
      </c>
    </row>
    <row r="222" spans="14:25" ht="15.6" x14ac:dyDescent="0.3">
      <c r="N222" s="32" t="s">
        <v>50</v>
      </c>
      <c r="O222" s="58" t="s">
        <v>69</v>
      </c>
      <c r="P222" s="37" t="s">
        <v>69</v>
      </c>
      <c r="Q222" s="38"/>
      <c r="R222" s="35" t="s">
        <v>112</v>
      </c>
      <c r="S222" s="33" t="s">
        <v>77</v>
      </c>
      <c r="T222" s="29"/>
      <c r="U222" s="50"/>
      <c r="V222" s="65">
        <f t="shared" ref="V222:V225" si="30">V223</f>
        <v>30000</v>
      </c>
      <c r="W222" s="65"/>
      <c r="X222" s="65">
        <f t="shared" ref="X222:Y225" si="31">X223</f>
        <v>20000</v>
      </c>
      <c r="Y222" s="66">
        <f t="shared" si="31"/>
        <v>20000</v>
      </c>
    </row>
    <row r="223" spans="14:25" ht="15.6" x14ac:dyDescent="0.3">
      <c r="N223" s="32"/>
      <c r="O223" s="58" t="s">
        <v>69</v>
      </c>
      <c r="P223" s="37" t="s">
        <v>69</v>
      </c>
      <c r="Q223" s="38"/>
      <c r="R223" s="35" t="s">
        <v>163</v>
      </c>
      <c r="S223" s="33" t="s">
        <v>77</v>
      </c>
      <c r="T223" s="29"/>
      <c r="U223" s="50"/>
      <c r="V223" s="65">
        <f t="shared" si="30"/>
        <v>30000</v>
      </c>
      <c r="W223" s="65"/>
      <c r="X223" s="65">
        <f t="shared" si="31"/>
        <v>20000</v>
      </c>
      <c r="Y223" s="66">
        <f t="shared" si="31"/>
        <v>20000</v>
      </c>
    </row>
    <row r="224" spans="14:25" ht="31.2" x14ac:dyDescent="0.3">
      <c r="N224" s="32" t="s">
        <v>19</v>
      </c>
      <c r="O224" s="58" t="s">
        <v>69</v>
      </c>
      <c r="P224" s="37" t="s">
        <v>69</v>
      </c>
      <c r="Q224" s="38"/>
      <c r="R224" s="35" t="s">
        <v>162</v>
      </c>
      <c r="S224" s="33" t="s">
        <v>80</v>
      </c>
      <c r="T224" s="29"/>
      <c r="U224" s="50"/>
      <c r="V224" s="65">
        <f t="shared" si="30"/>
        <v>30000</v>
      </c>
      <c r="W224" s="65"/>
      <c r="X224" s="65">
        <f t="shared" si="31"/>
        <v>20000</v>
      </c>
      <c r="Y224" s="66">
        <f t="shared" si="31"/>
        <v>20000</v>
      </c>
    </row>
    <row r="225" spans="14:25" ht="46.8" x14ac:dyDescent="0.3">
      <c r="N225" s="32" t="s">
        <v>20</v>
      </c>
      <c r="O225" s="58" t="s">
        <v>69</v>
      </c>
      <c r="P225" s="37" t="s">
        <v>69</v>
      </c>
      <c r="Q225" s="38"/>
      <c r="R225" s="35" t="s">
        <v>162</v>
      </c>
      <c r="S225" s="33" t="s">
        <v>81</v>
      </c>
      <c r="T225" s="29"/>
      <c r="U225" s="50"/>
      <c r="V225" s="65">
        <f t="shared" si="30"/>
        <v>30000</v>
      </c>
      <c r="W225" s="65"/>
      <c r="X225" s="65">
        <f t="shared" si="31"/>
        <v>20000</v>
      </c>
      <c r="Y225" s="66">
        <f t="shared" si="31"/>
        <v>20000</v>
      </c>
    </row>
    <row r="226" spans="14:25" ht="15.6" x14ac:dyDescent="0.3">
      <c r="N226" s="32" t="s">
        <v>22</v>
      </c>
      <c r="O226" s="58" t="s">
        <v>69</v>
      </c>
      <c r="P226" s="37" t="s">
        <v>69</v>
      </c>
      <c r="Q226" s="38"/>
      <c r="R226" s="35" t="s">
        <v>162</v>
      </c>
      <c r="S226" s="33" t="s">
        <v>83</v>
      </c>
      <c r="T226" s="29"/>
      <c r="U226" s="50"/>
      <c r="V226" s="65">
        <v>30000</v>
      </c>
      <c r="W226" s="65"/>
      <c r="X226" s="65">
        <v>20000</v>
      </c>
      <c r="Y226" s="66">
        <v>20000</v>
      </c>
    </row>
    <row r="227" spans="14:25" ht="15.6" x14ac:dyDescent="0.3">
      <c r="N227" s="32" t="s">
        <v>51</v>
      </c>
      <c r="O227" s="58" t="s">
        <v>70</v>
      </c>
      <c r="P227" s="37" t="s">
        <v>64</v>
      </c>
      <c r="Q227" s="38"/>
      <c r="R227" s="35" t="s">
        <v>105</v>
      </c>
      <c r="S227" s="33" t="s">
        <v>77</v>
      </c>
      <c r="T227" s="29"/>
      <c r="U227" s="38"/>
      <c r="V227" s="82">
        <f>V228</f>
        <v>10312534.43</v>
      </c>
      <c r="W227" s="82"/>
      <c r="X227" s="82">
        <f>X228</f>
        <v>9283200</v>
      </c>
      <c r="Y227" s="69">
        <f>Y228</f>
        <v>9298740</v>
      </c>
    </row>
    <row r="228" spans="14:25" ht="15.6" x14ac:dyDescent="0.3">
      <c r="N228" s="32" t="s">
        <v>52</v>
      </c>
      <c r="O228" s="58" t="s">
        <v>70</v>
      </c>
      <c r="P228" s="37" t="s">
        <v>63</v>
      </c>
      <c r="Q228" s="38"/>
      <c r="R228" s="35" t="s">
        <v>105</v>
      </c>
      <c r="S228" s="33" t="s">
        <v>77</v>
      </c>
      <c r="T228" s="29"/>
      <c r="U228" s="38"/>
      <c r="V228" s="65">
        <f>V229+V232+V242</f>
        <v>10312534.43</v>
      </c>
      <c r="W228" s="65"/>
      <c r="X228" s="65">
        <f>X229+X232</f>
        <v>9283200</v>
      </c>
      <c r="Y228" s="66">
        <f>Y229+Y232</f>
        <v>9298740</v>
      </c>
    </row>
    <row r="229" spans="14:25" ht="15.6" x14ac:dyDescent="0.3">
      <c r="N229" s="32"/>
      <c r="O229" s="58" t="s">
        <v>70</v>
      </c>
      <c r="P229" s="37" t="s">
        <v>63</v>
      </c>
      <c r="Q229" s="38"/>
      <c r="R229" s="35" t="s">
        <v>159</v>
      </c>
      <c r="S229" s="33" t="s">
        <v>77</v>
      </c>
      <c r="T229" s="29"/>
      <c r="U229" s="38"/>
      <c r="V229" s="65">
        <f>V230</f>
        <v>8575500</v>
      </c>
      <c r="W229" s="65"/>
      <c r="X229" s="65">
        <f>X230</f>
        <v>8575500</v>
      </c>
      <c r="Y229" s="66">
        <f>Y230</f>
        <v>8575500</v>
      </c>
    </row>
    <row r="230" spans="14:25" ht="78" x14ac:dyDescent="0.3">
      <c r="N230" s="32" t="s">
        <v>16</v>
      </c>
      <c r="O230" s="58" t="s">
        <v>70</v>
      </c>
      <c r="P230" s="37" t="s">
        <v>63</v>
      </c>
      <c r="Q230" s="38"/>
      <c r="R230" s="35" t="s">
        <v>161</v>
      </c>
      <c r="S230" s="33" t="s">
        <v>78</v>
      </c>
      <c r="T230" s="29"/>
      <c r="U230" s="38"/>
      <c r="V230" s="65">
        <f>V231</f>
        <v>8575500</v>
      </c>
      <c r="W230" s="65"/>
      <c r="X230" s="65">
        <f>X231</f>
        <v>8575500</v>
      </c>
      <c r="Y230" s="66">
        <f>Y231</f>
        <v>8575500</v>
      </c>
    </row>
    <row r="231" spans="14:25" ht="31.2" x14ac:dyDescent="0.3">
      <c r="N231" s="32" t="s">
        <v>53</v>
      </c>
      <c r="O231" s="58" t="s">
        <v>70</v>
      </c>
      <c r="P231" s="37" t="s">
        <v>63</v>
      </c>
      <c r="Q231" s="38"/>
      <c r="R231" s="35" t="s">
        <v>160</v>
      </c>
      <c r="S231" s="33" t="s">
        <v>99</v>
      </c>
      <c r="T231" s="29"/>
      <c r="U231" s="38"/>
      <c r="V231" s="65">
        <v>8575500</v>
      </c>
      <c r="W231" s="65"/>
      <c r="X231" s="65">
        <v>8575500</v>
      </c>
      <c r="Y231" s="66">
        <v>8575500</v>
      </c>
    </row>
    <row r="232" spans="14:25" ht="15.6" x14ac:dyDescent="0.3">
      <c r="N232" s="32"/>
      <c r="O232" s="58" t="s">
        <v>70</v>
      </c>
      <c r="P232" s="37" t="s">
        <v>63</v>
      </c>
      <c r="Q232" s="38"/>
      <c r="R232" s="35" t="s">
        <v>156</v>
      </c>
      <c r="S232" s="33" t="s">
        <v>77</v>
      </c>
      <c r="T232" s="29"/>
      <c r="U232" s="38"/>
      <c r="V232" s="65">
        <f>V233+V238</f>
        <v>902410</v>
      </c>
      <c r="W232" s="65"/>
      <c r="X232" s="65">
        <f>X233+X238</f>
        <v>707700</v>
      </c>
      <c r="Y232" s="66">
        <f>Y233+Y238</f>
        <v>723240</v>
      </c>
    </row>
    <row r="233" spans="14:25" ht="31.2" x14ac:dyDescent="0.3">
      <c r="N233" s="32" t="s">
        <v>19</v>
      </c>
      <c r="O233" s="58" t="s">
        <v>70</v>
      </c>
      <c r="P233" s="37" t="s">
        <v>63</v>
      </c>
      <c r="Q233" s="38"/>
      <c r="R233" s="35" t="s">
        <v>156</v>
      </c>
      <c r="S233" s="33" t="s">
        <v>80</v>
      </c>
      <c r="T233" s="29"/>
      <c r="U233" s="38"/>
      <c r="V233" s="65">
        <f>V234</f>
        <v>896410</v>
      </c>
      <c r="W233" s="65"/>
      <c r="X233" s="65">
        <f>X234</f>
        <v>701700</v>
      </c>
      <c r="Y233" s="66">
        <f>Y234</f>
        <v>717240</v>
      </c>
    </row>
    <row r="234" spans="14:25" ht="46.8" x14ac:dyDescent="0.3">
      <c r="N234" s="32" t="s">
        <v>20</v>
      </c>
      <c r="O234" s="58" t="s">
        <v>70</v>
      </c>
      <c r="P234" s="37" t="s">
        <v>63</v>
      </c>
      <c r="Q234" s="38"/>
      <c r="R234" s="35" t="s">
        <v>156</v>
      </c>
      <c r="S234" s="33" t="s">
        <v>81</v>
      </c>
      <c r="T234" s="29"/>
      <c r="U234" s="38"/>
      <c r="V234" s="65">
        <f>V235+V236+V237</f>
        <v>896410</v>
      </c>
      <c r="W234" s="65"/>
      <c r="X234" s="65">
        <f>X235+X236+X237</f>
        <v>701700</v>
      </c>
      <c r="Y234" s="66">
        <f>Y235+Y236+Y237</f>
        <v>717240</v>
      </c>
    </row>
    <row r="235" spans="14:25" ht="31.2" x14ac:dyDescent="0.3">
      <c r="N235" s="32" t="s">
        <v>21</v>
      </c>
      <c r="O235" s="58" t="s">
        <v>70</v>
      </c>
      <c r="P235" s="37" t="s">
        <v>63</v>
      </c>
      <c r="Q235" s="38"/>
      <c r="R235" s="35" t="s">
        <v>156</v>
      </c>
      <c r="S235" s="33" t="s">
        <v>82</v>
      </c>
      <c r="T235" s="29"/>
      <c r="U235" s="38"/>
      <c r="V235" s="65">
        <v>71345</v>
      </c>
      <c r="W235" s="65"/>
      <c r="X235" s="65">
        <v>70700</v>
      </c>
      <c r="Y235" s="66">
        <v>70700</v>
      </c>
    </row>
    <row r="236" spans="14:25" ht="15.6" x14ac:dyDescent="0.3">
      <c r="N236" s="32" t="s">
        <v>22</v>
      </c>
      <c r="O236" s="58" t="s">
        <v>70</v>
      </c>
      <c r="P236" s="37" t="s">
        <v>63</v>
      </c>
      <c r="Q236" s="38"/>
      <c r="R236" s="35" t="s">
        <v>157</v>
      </c>
      <c r="S236" s="33" t="s">
        <v>83</v>
      </c>
      <c r="T236" s="29"/>
      <c r="U236" s="38"/>
      <c r="V236" s="65">
        <v>410673.5</v>
      </c>
      <c r="W236" s="65"/>
      <c r="X236" s="65">
        <v>242504</v>
      </c>
      <c r="Y236" s="66">
        <v>242504</v>
      </c>
    </row>
    <row r="237" spans="14:25" ht="15.6" x14ac:dyDescent="0.3">
      <c r="N237" s="32" t="s">
        <v>23</v>
      </c>
      <c r="O237" s="58" t="s">
        <v>70</v>
      </c>
      <c r="P237" s="37" t="s">
        <v>63</v>
      </c>
      <c r="Q237" s="38"/>
      <c r="R237" s="35" t="s">
        <v>158</v>
      </c>
      <c r="S237" s="33" t="s">
        <v>84</v>
      </c>
      <c r="T237" s="29"/>
      <c r="U237" s="38"/>
      <c r="V237" s="65">
        <v>414391.5</v>
      </c>
      <c r="W237" s="65"/>
      <c r="X237" s="65">
        <v>388496</v>
      </c>
      <c r="Y237" s="66">
        <v>404036</v>
      </c>
    </row>
    <row r="238" spans="14:25" ht="15.6" x14ac:dyDescent="0.3">
      <c r="N238" s="32" t="s">
        <v>24</v>
      </c>
      <c r="O238" s="58" t="s">
        <v>70</v>
      </c>
      <c r="P238" s="37" t="s">
        <v>63</v>
      </c>
      <c r="Q238" s="38"/>
      <c r="R238" s="35" t="s">
        <v>156</v>
      </c>
      <c r="S238" s="33" t="s">
        <v>85</v>
      </c>
      <c r="T238" s="29"/>
      <c r="U238" s="38"/>
      <c r="V238" s="65">
        <f>V239</f>
        <v>6000</v>
      </c>
      <c r="W238" s="65"/>
      <c r="X238" s="65">
        <f t="shared" ref="X238:Y239" si="32">X239</f>
        <v>6000</v>
      </c>
      <c r="Y238" s="66">
        <f t="shared" si="32"/>
        <v>6000</v>
      </c>
    </row>
    <row r="239" spans="14:25" ht="15.6" x14ac:dyDescent="0.3">
      <c r="N239" s="32" t="s">
        <v>25</v>
      </c>
      <c r="O239" s="58" t="s">
        <v>70</v>
      </c>
      <c r="P239" s="37" t="s">
        <v>63</v>
      </c>
      <c r="Q239" s="38"/>
      <c r="R239" s="35" t="s">
        <v>156</v>
      </c>
      <c r="S239" s="33" t="s">
        <v>86</v>
      </c>
      <c r="T239" s="29"/>
      <c r="U239" s="38"/>
      <c r="V239" s="65">
        <f>V240</f>
        <v>6000</v>
      </c>
      <c r="W239" s="65"/>
      <c r="X239" s="65">
        <f t="shared" si="32"/>
        <v>6000</v>
      </c>
      <c r="Y239" s="66">
        <f t="shared" si="32"/>
        <v>6000</v>
      </c>
    </row>
    <row r="240" spans="14:25" ht="31.2" x14ac:dyDescent="0.3">
      <c r="N240" s="32" t="s">
        <v>44</v>
      </c>
      <c r="O240" s="59" t="s">
        <v>70</v>
      </c>
      <c r="P240" s="39" t="s">
        <v>63</v>
      </c>
      <c r="Q240" s="40"/>
      <c r="R240" s="41" t="s">
        <v>157</v>
      </c>
      <c r="S240" s="33" t="s">
        <v>94</v>
      </c>
      <c r="T240" s="30"/>
      <c r="U240" s="40"/>
      <c r="V240" s="83">
        <v>6000</v>
      </c>
      <c r="W240" s="83"/>
      <c r="X240" s="83">
        <v>6000</v>
      </c>
      <c r="Y240" s="84">
        <v>6000</v>
      </c>
    </row>
    <row r="241" spans="14:25" ht="15.6" hidden="1" x14ac:dyDescent="0.3">
      <c r="N241" s="32" t="s">
        <v>33</v>
      </c>
      <c r="O241" s="58" t="s">
        <v>70</v>
      </c>
      <c r="P241" s="37" t="s">
        <v>63</v>
      </c>
      <c r="Q241" s="38"/>
      <c r="R241" s="42" t="s">
        <v>156</v>
      </c>
      <c r="S241" s="33" t="s">
        <v>87</v>
      </c>
      <c r="T241" s="29"/>
      <c r="U241" s="38"/>
      <c r="V241" s="65">
        <v>0</v>
      </c>
      <c r="W241" s="65"/>
      <c r="X241" s="65">
        <v>0</v>
      </c>
      <c r="Y241" s="66">
        <v>0</v>
      </c>
    </row>
    <row r="242" spans="14:25" ht="15.6" x14ac:dyDescent="0.3">
      <c r="N242" s="32"/>
      <c r="O242" s="58" t="s">
        <v>70</v>
      </c>
      <c r="P242" s="37" t="s">
        <v>63</v>
      </c>
      <c r="Q242" s="38"/>
      <c r="R242" s="42" t="s">
        <v>107</v>
      </c>
      <c r="S242" s="33" t="s">
        <v>77</v>
      </c>
      <c r="T242" s="29"/>
      <c r="U242" s="50"/>
      <c r="V242" s="65">
        <f>V243</f>
        <v>834624.43</v>
      </c>
      <c r="W242" s="65"/>
      <c r="X242" s="65">
        <v>0</v>
      </c>
      <c r="Y242" s="65">
        <v>0</v>
      </c>
    </row>
    <row r="243" spans="14:25" ht="78" x14ac:dyDescent="0.3">
      <c r="N243" s="32" t="s">
        <v>16</v>
      </c>
      <c r="O243" s="58" t="s">
        <v>70</v>
      </c>
      <c r="P243" s="37" t="s">
        <v>63</v>
      </c>
      <c r="Q243" s="38"/>
      <c r="R243" s="42" t="s">
        <v>107</v>
      </c>
      <c r="S243" s="33" t="s">
        <v>78</v>
      </c>
      <c r="T243" s="29"/>
      <c r="U243" s="50"/>
      <c r="V243" s="65">
        <f>V244</f>
        <v>834624.43</v>
      </c>
      <c r="W243" s="65"/>
      <c r="X243" s="65">
        <v>0</v>
      </c>
      <c r="Y243" s="65">
        <v>0</v>
      </c>
    </row>
    <row r="244" spans="14:25" ht="31.2" x14ac:dyDescent="0.3">
      <c r="N244" s="32" t="s">
        <v>53</v>
      </c>
      <c r="O244" s="58" t="s">
        <v>70</v>
      </c>
      <c r="P244" s="37" t="s">
        <v>63</v>
      </c>
      <c r="Q244" s="38"/>
      <c r="R244" s="42" t="s">
        <v>107</v>
      </c>
      <c r="S244" s="33" t="s">
        <v>99</v>
      </c>
      <c r="T244" s="29"/>
      <c r="U244" s="50"/>
      <c r="V244" s="65">
        <v>834624.43</v>
      </c>
      <c r="W244" s="65"/>
      <c r="X244" s="65">
        <v>0</v>
      </c>
      <c r="Y244" s="65">
        <v>0</v>
      </c>
    </row>
    <row r="245" spans="14:25" ht="15.6" x14ac:dyDescent="0.3">
      <c r="N245" s="32" t="s">
        <v>54</v>
      </c>
      <c r="O245" s="58" t="s">
        <v>71</v>
      </c>
      <c r="P245" s="37" t="s">
        <v>64</v>
      </c>
      <c r="Q245" s="38"/>
      <c r="R245" s="42" t="s">
        <v>105</v>
      </c>
      <c r="S245" s="33" t="s">
        <v>77</v>
      </c>
      <c r="T245" s="29"/>
      <c r="U245" s="38"/>
      <c r="V245" s="82">
        <f t="shared" ref="V245:V249" si="33">V246</f>
        <v>283600</v>
      </c>
      <c r="W245" s="82"/>
      <c r="X245" s="82">
        <f t="shared" ref="X245:Y249" si="34">X246</f>
        <v>283600</v>
      </c>
      <c r="Y245" s="82">
        <f t="shared" si="34"/>
        <v>283600</v>
      </c>
    </row>
    <row r="246" spans="14:25" ht="15.6" x14ac:dyDescent="0.3">
      <c r="N246" s="32" t="s">
        <v>55</v>
      </c>
      <c r="O246" s="58" t="s">
        <v>71</v>
      </c>
      <c r="P246" s="37" t="s">
        <v>63</v>
      </c>
      <c r="Q246" s="38"/>
      <c r="R246" s="42" t="s">
        <v>105</v>
      </c>
      <c r="S246" s="33" t="s">
        <v>77</v>
      </c>
      <c r="T246" s="29"/>
      <c r="U246" s="38"/>
      <c r="V246" s="65">
        <f t="shared" si="33"/>
        <v>283600</v>
      </c>
      <c r="W246" s="65"/>
      <c r="X246" s="65">
        <f t="shared" si="34"/>
        <v>283600</v>
      </c>
      <c r="Y246" s="65">
        <f t="shared" si="34"/>
        <v>283600</v>
      </c>
    </row>
    <row r="247" spans="14:25" ht="15.6" x14ac:dyDescent="0.3">
      <c r="N247" s="32"/>
      <c r="O247" s="58" t="s">
        <v>71</v>
      </c>
      <c r="P247" s="37" t="s">
        <v>63</v>
      </c>
      <c r="Q247" s="38"/>
      <c r="R247" s="42" t="s">
        <v>155</v>
      </c>
      <c r="S247" s="33" t="s">
        <v>77</v>
      </c>
      <c r="T247" s="29"/>
      <c r="U247" s="38"/>
      <c r="V247" s="65">
        <f t="shared" si="33"/>
        <v>283600</v>
      </c>
      <c r="W247" s="65"/>
      <c r="X247" s="65">
        <f t="shared" si="34"/>
        <v>283600</v>
      </c>
      <c r="Y247" s="65">
        <f t="shared" si="34"/>
        <v>283600</v>
      </c>
    </row>
    <row r="248" spans="14:25" ht="31.2" x14ac:dyDescent="0.3">
      <c r="N248" s="32" t="s">
        <v>56</v>
      </c>
      <c r="O248" s="58" t="s">
        <v>71</v>
      </c>
      <c r="P248" s="37" t="s">
        <v>63</v>
      </c>
      <c r="Q248" s="38"/>
      <c r="R248" s="42" t="s">
        <v>154</v>
      </c>
      <c r="S248" s="33" t="s">
        <v>100</v>
      </c>
      <c r="T248" s="29"/>
      <c r="U248" s="38"/>
      <c r="V248" s="65">
        <f t="shared" si="33"/>
        <v>283600</v>
      </c>
      <c r="W248" s="65"/>
      <c r="X248" s="65">
        <f t="shared" si="34"/>
        <v>283600</v>
      </c>
      <c r="Y248" s="65">
        <f t="shared" si="34"/>
        <v>283600</v>
      </c>
    </row>
    <row r="249" spans="14:25" ht="31.2" x14ac:dyDescent="0.3">
      <c r="N249" s="32" t="s">
        <v>57</v>
      </c>
      <c r="O249" s="58" t="s">
        <v>71</v>
      </c>
      <c r="P249" s="37" t="s">
        <v>63</v>
      </c>
      <c r="Q249" s="38"/>
      <c r="R249" s="42" t="s">
        <v>154</v>
      </c>
      <c r="S249" s="33" t="s">
        <v>101</v>
      </c>
      <c r="T249" s="29"/>
      <c r="U249" s="38"/>
      <c r="V249" s="65">
        <f t="shared" si="33"/>
        <v>283600</v>
      </c>
      <c r="W249" s="65"/>
      <c r="X249" s="65">
        <f t="shared" si="34"/>
        <v>283600</v>
      </c>
      <c r="Y249" s="65">
        <f t="shared" si="34"/>
        <v>283600</v>
      </c>
    </row>
    <row r="250" spans="14:25" ht="15.6" x14ac:dyDescent="0.3">
      <c r="N250" s="32" t="s">
        <v>58</v>
      </c>
      <c r="O250" s="58" t="s">
        <v>71</v>
      </c>
      <c r="P250" s="37" t="s">
        <v>63</v>
      </c>
      <c r="Q250" s="38"/>
      <c r="R250" s="42" t="s">
        <v>154</v>
      </c>
      <c r="S250" s="33" t="s">
        <v>102</v>
      </c>
      <c r="T250" s="29"/>
      <c r="U250" s="38"/>
      <c r="V250" s="65">
        <v>283600</v>
      </c>
      <c r="W250" s="65"/>
      <c r="X250" s="65">
        <v>283600</v>
      </c>
      <c r="Y250" s="65">
        <v>283600</v>
      </c>
    </row>
    <row r="251" spans="14:25" ht="31.2" hidden="1" x14ac:dyDescent="0.3">
      <c r="N251" s="32" t="s">
        <v>59</v>
      </c>
      <c r="O251" s="58" t="s">
        <v>72</v>
      </c>
      <c r="P251" s="37" t="s">
        <v>64</v>
      </c>
      <c r="Q251" s="38"/>
      <c r="R251" s="42" t="s">
        <v>105</v>
      </c>
      <c r="S251" s="33" t="s">
        <v>77</v>
      </c>
      <c r="T251" s="29"/>
      <c r="U251" s="38"/>
      <c r="V251" s="82">
        <f>V252</f>
        <v>0</v>
      </c>
      <c r="W251" s="82"/>
      <c r="X251" s="82">
        <f t="shared" ref="X251:Y253" si="35">X252</f>
        <v>0</v>
      </c>
      <c r="Y251" s="82">
        <f t="shared" si="35"/>
        <v>0</v>
      </c>
    </row>
    <row r="252" spans="14:25" ht="31.2" hidden="1" x14ac:dyDescent="0.3">
      <c r="N252" s="32" t="s">
        <v>60</v>
      </c>
      <c r="O252" s="58" t="s">
        <v>72</v>
      </c>
      <c r="P252" s="37" t="s">
        <v>63</v>
      </c>
      <c r="Q252" s="38"/>
      <c r="R252" s="42" t="s">
        <v>105</v>
      </c>
      <c r="S252" s="33" t="s">
        <v>77</v>
      </c>
      <c r="T252" s="29"/>
      <c r="U252" s="38"/>
      <c r="V252" s="65">
        <f>V253</f>
        <v>0</v>
      </c>
      <c r="W252" s="65"/>
      <c r="X252" s="65">
        <f t="shared" si="35"/>
        <v>0</v>
      </c>
      <c r="Y252" s="65">
        <f t="shared" si="35"/>
        <v>0</v>
      </c>
    </row>
    <row r="253" spans="14:25" ht="15.6" hidden="1" x14ac:dyDescent="0.3">
      <c r="N253" s="32"/>
      <c r="O253" s="58" t="s">
        <v>72</v>
      </c>
      <c r="P253" s="37" t="s">
        <v>63</v>
      </c>
      <c r="Q253" s="38"/>
      <c r="R253" s="42" t="s">
        <v>153</v>
      </c>
      <c r="S253" s="33" t="s">
        <v>77</v>
      </c>
      <c r="T253" s="29"/>
      <c r="U253" s="38"/>
      <c r="V253" s="65">
        <f>V254</f>
        <v>0</v>
      </c>
      <c r="W253" s="65"/>
      <c r="X253" s="65">
        <f t="shared" si="35"/>
        <v>0</v>
      </c>
      <c r="Y253" s="65">
        <f t="shared" si="35"/>
        <v>0</v>
      </c>
    </row>
    <row r="254" spans="14:25" ht="31.2" hidden="1" x14ac:dyDescent="0.3">
      <c r="N254" s="32" t="s">
        <v>61</v>
      </c>
      <c r="O254" s="58" t="s">
        <v>72</v>
      </c>
      <c r="P254" s="37" t="s">
        <v>63</v>
      </c>
      <c r="Q254" s="38"/>
      <c r="R254" s="42" t="s">
        <v>153</v>
      </c>
      <c r="S254" s="33" t="s">
        <v>103</v>
      </c>
      <c r="T254" s="29"/>
      <c r="U254" s="38"/>
      <c r="V254" s="65">
        <f>V255</f>
        <v>0</v>
      </c>
      <c r="W254" s="65"/>
      <c r="X254" s="65">
        <f>X255</f>
        <v>0</v>
      </c>
      <c r="Y254" s="65">
        <f>Y255</f>
        <v>0</v>
      </c>
    </row>
    <row r="255" spans="14:25" ht="15.6" hidden="1" x14ac:dyDescent="0.3">
      <c r="N255" s="32" t="s">
        <v>62</v>
      </c>
      <c r="O255" s="62" t="s">
        <v>72</v>
      </c>
      <c r="P255" s="63" t="s">
        <v>63</v>
      </c>
      <c r="Q255" s="38"/>
      <c r="R255" s="42" t="s">
        <v>182</v>
      </c>
      <c r="S255" s="64" t="s">
        <v>104</v>
      </c>
      <c r="T255" s="29"/>
      <c r="U255" s="38"/>
      <c r="V255" s="65">
        <v>0</v>
      </c>
      <c r="W255" s="65"/>
      <c r="X255" s="65">
        <v>0</v>
      </c>
      <c r="Y255" s="65">
        <v>0</v>
      </c>
    </row>
    <row r="256" spans="14:25" ht="15.6" x14ac:dyDescent="0.3">
      <c r="N256" s="32" t="s">
        <v>183</v>
      </c>
      <c r="O256" s="62" t="s">
        <v>184</v>
      </c>
      <c r="P256" s="63" t="s">
        <v>184</v>
      </c>
      <c r="Q256" s="38"/>
      <c r="R256" s="42"/>
      <c r="S256" s="64"/>
      <c r="T256" s="29"/>
      <c r="U256" s="38"/>
      <c r="V256" s="65"/>
      <c r="W256" s="65"/>
      <c r="X256" s="82">
        <f>X257</f>
        <v>828512</v>
      </c>
      <c r="Y256" s="82">
        <f>Y257</f>
        <v>1293200</v>
      </c>
    </row>
    <row r="257" spans="14:25" ht="27.75" customHeight="1" x14ac:dyDescent="0.25">
      <c r="N257" s="67" t="s">
        <v>183</v>
      </c>
      <c r="O257" s="68">
        <v>99</v>
      </c>
      <c r="P257" s="68">
        <v>99</v>
      </c>
      <c r="Q257" s="38"/>
      <c r="R257" s="42" t="s">
        <v>185</v>
      </c>
      <c r="S257" s="33"/>
      <c r="T257" s="29"/>
      <c r="U257" s="38"/>
      <c r="V257" s="65"/>
      <c r="W257" s="65"/>
      <c r="X257" s="65">
        <v>828512</v>
      </c>
      <c r="Y257" s="65">
        <v>1293200</v>
      </c>
    </row>
    <row r="258" spans="14:25" x14ac:dyDescent="0.25"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</row>
    <row r="259" spans="14:25" x14ac:dyDescent="0.25"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</row>
  </sheetData>
  <mergeCells count="9">
    <mergeCell ref="V1:Y5"/>
    <mergeCell ref="B29:K29"/>
    <mergeCell ref="U13:U14"/>
    <mergeCell ref="V12:Y12"/>
    <mergeCell ref="Q13:Q15"/>
    <mergeCell ref="V13:V14"/>
    <mergeCell ref="X13:X14"/>
    <mergeCell ref="Y13:Y14"/>
    <mergeCell ref="N8:Y10"/>
  </mergeCells>
  <phoneticPr fontId="12" type="noConversion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2024-11-06T13:10:28Z</cp:lastPrinted>
  <dcterms:created xsi:type="dcterms:W3CDTF">2021-05-04T02:38:45Z</dcterms:created>
  <dcterms:modified xsi:type="dcterms:W3CDTF">2025-08-18T20:16:58Z</dcterms:modified>
</cp:coreProperties>
</file>